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firstSheet="9" activeTab="9"/>
  </bookViews>
  <sheets>
    <sheet name="博斯坦镇主干道路肩升级改造项目" sheetId="2" r:id="rId1"/>
    <sheet name="博斯坦镇博孜尤勒贡村道路建设项目" sheetId="3" r:id="rId2"/>
    <sheet name="博斯坦镇博孜尤勒贡村人行道建设项目" sheetId="4" r:id="rId3"/>
    <sheet name="博斯坦镇硝尔坎儿孜村道路建设项目" sheetId="5" r:id="rId4"/>
    <sheet name="博斯坦镇伯日布拉克村道路建设项目" sheetId="6" r:id="rId5"/>
    <sheet name="博斯坦镇长安村道路建设项目" sheetId="7" r:id="rId6"/>
    <sheet name="博斯坦镇博斯坦村道路建设项目" sheetId="8" r:id="rId7"/>
    <sheet name="博斯坦镇上湖坎儿孜村道路建设项目" sheetId="9" r:id="rId8"/>
    <sheet name="博斯坦镇吉格代村人行道路建设项目" sheetId="10" r:id="rId9"/>
    <sheet name="博斯坦镇哈密瓜种植补助项目" sheetId="13" r:id="rId10"/>
  </sheets>
  <calcPr calcId="144525"/>
</workbook>
</file>

<file path=xl/sharedStrings.xml><?xml version="1.0" encoding="utf-8"?>
<sst xmlns="http://schemas.openxmlformats.org/spreadsheetml/2006/main" count="557" uniqueCount="133">
  <si>
    <t>附件3-1：</t>
  </si>
  <si>
    <t>绩效目标申报表</t>
  </si>
  <si>
    <t>（2024年度）</t>
  </si>
  <si>
    <t>项目名称</t>
  </si>
  <si>
    <t>博斯坦镇主干道路肩升级改造项目</t>
  </si>
  <si>
    <t>项目负责人及联系电话</t>
  </si>
  <si>
    <t>买合木提·木合然木</t>
  </si>
  <si>
    <t>主管部门</t>
  </si>
  <si>
    <t>托克逊县交通运输局</t>
  </si>
  <si>
    <t>实施单位</t>
  </si>
  <si>
    <t>博斯坦镇人民政府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</si>
  <si>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</si>
  <si>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</si>
  <si>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</si>
  <si>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</si>
  <si>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</si>
  <si>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</si>
  <si>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目标1：计划沿博斯坦镇人民政府主干道5公里路肩升级改造，对项目区域桥梁进行升级改造，预计资金90万元、前期费约10万元；项目总资金约100万元。
目标2：改善村基础设施面貌，优化群众出行环境，提升群众生活质量，满足辖区2424户8517名（其中脱贫人口、监测对象113户319人）群众出行需求。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</si>
  <si>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</si>
  <si>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</si>
  <si>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</si>
  <si>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</si>
  <si>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</si>
  <si>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</si>
  <si>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</si>
  <si>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行政村数量（个）</t>
  </si>
  <si>
    <t>=4个</t>
  </si>
  <si>
    <r>
      <rPr>
        <sz val="12"/>
        <rFont val="宋体"/>
        <charset val="134"/>
      </rPr>
      <t>新建改建公路里程（</t>
    </r>
    <r>
      <rPr>
        <sz val="12"/>
        <rFont val="SimSun"/>
        <charset val="134"/>
      </rPr>
      <t>≦</t>
    </r>
    <r>
      <rPr>
        <sz val="12"/>
        <rFont val="宋体"/>
        <charset val="134"/>
      </rPr>
      <t>**公里 ）</t>
    </r>
  </si>
  <si>
    <t xml:space="preserve">≦5公里 </t>
  </si>
  <si>
    <t>质量指标</t>
  </si>
  <si>
    <t>项目（工程）验收合格率 (=%)</t>
  </si>
  <si>
    <t>=100%</t>
  </si>
  <si>
    <t>时效指标</t>
  </si>
  <si>
    <t xml:space="preserve"> 项目（工程）完成及时率（=**%）</t>
  </si>
  <si>
    <t>成本指标</t>
  </si>
  <si>
    <t>道路补助标准（≦万元/公里）</t>
  </si>
  <si>
    <t>≦18万元/公里</t>
  </si>
  <si>
    <t>前期费标准（≦**万元）</t>
  </si>
  <si>
    <t>≦10万元</t>
  </si>
  <si>
    <t>效益指标</t>
  </si>
  <si>
    <t>经济效益指标</t>
  </si>
  <si>
    <t>社会效益指标</t>
  </si>
  <si>
    <t>建制村通客车率（ ≦**% ）</t>
  </si>
  <si>
    <t>通硬化路率（≦**%)</t>
  </si>
  <si>
    <t>生态效益指标</t>
  </si>
  <si>
    <t>可持续影响指标</t>
  </si>
  <si>
    <t>工程设计使用年限（≦**年）</t>
  </si>
  <si>
    <t>≦10年</t>
  </si>
  <si>
    <t>满意度指标</t>
  </si>
  <si>
    <t>服务对象满意度指标</t>
  </si>
  <si>
    <t>受益贫困人口满意度（≥**%）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</si>
  <si>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</si>
  <si>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</si>
  <si>
    <t>博斯坦镇博孜尤勒贡村道路建设项目</t>
  </si>
  <si>
    <t>目标1：对博孜尤勒贡村1.82公里的老旧农村道路进行铺设沥青路，项目总投资约128万元（含前期费约12.6万元）。
目标2：善村基础设施面貌，优化群众出行环境，提升群众生活质量，满足辖区732户2591名（其中脱贫人口、监测对象40户135人）群众出行需求。</t>
  </si>
  <si>
    <t>=1个</t>
  </si>
  <si>
    <t>改建公路里程（ ≥**公里 ）</t>
  </si>
  <si>
    <t xml:space="preserve">≥1.82公里 </t>
  </si>
  <si>
    <t xml:space="preserve"> 项目（工程）完成及时率（≦**%）</t>
  </si>
  <si>
    <t>≦63.41万元/公里</t>
  </si>
  <si>
    <t>≦12.6万元</t>
  </si>
  <si>
    <t>≦100%</t>
  </si>
  <si>
    <t>博斯坦镇博孜尤勒贡村人行道建设项目</t>
  </si>
  <si>
    <t>目标1：计划在博孜尤勒贡村主干道两旁新建长1.5公里、3米宽的人行道，项目总投资约85.5万元（含前期费约8.5万元）。
目标2：通过改善辖区732户2591人（其中脱贫人口、监测对象40户135人）群众生活条件，提高群众的幸福感、满意度。
……</t>
  </si>
  <si>
    <t>新建主干道两旁的人行道长度（ ≥**公里 ）</t>
  </si>
  <si>
    <t xml:space="preserve">≥1.5公里 </t>
  </si>
  <si>
    <t>新建主干道两旁的人行道宽度（ ≥**米 ）</t>
  </si>
  <si>
    <t>≥3米</t>
  </si>
  <si>
    <t>人行道补助标准（≦**万元/公里）</t>
  </si>
  <si>
    <t>≦53.3万元/公里</t>
  </si>
  <si>
    <t>≦8.5万元</t>
  </si>
  <si>
    <r>
      <rPr>
        <sz val="12"/>
        <rFont val="宋体"/>
        <charset val="134"/>
      </rPr>
      <t>新建人行道摆摊的数量（</t>
    </r>
    <r>
      <rPr>
        <sz val="12"/>
        <rFont val="微软雅黑"/>
        <charset val="134"/>
      </rPr>
      <t>≤</t>
    </r>
    <r>
      <rPr>
        <sz val="12"/>
        <rFont val="宋体"/>
        <charset val="134"/>
      </rPr>
      <t>**个）</t>
    </r>
  </si>
  <si>
    <t>≤10个</t>
  </si>
  <si>
    <t>博斯坦镇硝尔坎儿孜村道路建设项目</t>
  </si>
  <si>
    <t>目标1：计划对硝儿坎儿孜村1.325公里的老旧农村道路铺设沥青路，项目总投资约92.75万元（含前期费约9万元）。
目标2：改善村基础设施面貌，优化群众出行环境，提升群众生活质量，满足辖区565户2172名（其中脱贫人口、监测对象16户55人）群众出行需求。</t>
  </si>
  <si>
    <t xml:space="preserve">≥1.325公里 </t>
  </si>
  <si>
    <t>道路补助标准（≦**万元/公里）</t>
  </si>
  <si>
    <t>≦63.21万元</t>
  </si>
  <si>
    <t>≦9万元</t>
  </si>
  <si>
    <t>建制村通客车率（ =**% ）</t>
  </si>
  <si>
    <t>通硬化路率（=**%)</t>
  </si>
  <si>
    <t>博斯坦镇伯日布拉克村道路建设项目</t>
  </si>
  <si>
    <t>目标1：计划对伯日布拉克村2.2公里的老旧农村道路铺设沥青路，计划投资金额为154万元（含前期费约15万元）；最终价格以审计价格为准。
目标2：改善村基础设施面貌，优化群众出行环境，提升群众生活质量，满足辖区959户3178名（其中脱贫人口、监测对象32户102人）</t>
  </si>
  <si>
    <t>新建改建公路里程（ ≥**公里 ）</t>
  </si>
  <si>
    <t xml:space="preserve">≥2.2公里 </t>
  </si>
  <si>
    <t>≦63.18万元/公里</t>
  </si>
  <si>
    <t>≦15万元</t>
  </si>
  <si>
    <t>博斯坦镇长安村道路 建设项目</t>
  </si>
  <si>
    <t>目标1：计划对长安村1.3公里的农村老旧道路铺设沥青路，计划投资金额为91万元（含前期费约9万元）。
目标2：改善村基础设施面貌，优化群众出行环境，提升群众生活质量，满足辖区565户1839名（其中脱贫人口、监测对象31户84人）</t>
  </si>
  <si>
    <t xml:space="preserve">≥1.3公里 </t>
  </si>
  <si>
    <t>≦63.08万元/公里</t>
  </si>
  <si>
    <t>=10年</t>
  </si>
  <si>
    <t>博斯坦镇博斯坦村道路建设项目</t>
  </si>
  <si>
    <t>目标1：计划对博斯坦村1.58公里的老旧农村道路铺设沥青路，项目总投资约110.6万元（含前期费约10.6万元）。
目标2：改善村基础设施面貌，优化群众出行环境，提升群众生活质量，满足辖区834户2950名（其中脱贫人口、监测对象33户97人）</t>
  </si>
  <si>
    <t xml:space="preserve">≥1.58公里 </t>
  </si>
  <si>
    <t>≦63.29万元/公里</t>
  </si>
  <si>
    <t>≦10.6万元</t>
  </si>
  <si>
    <t>博斯坦镇上湖坎儿孜村道路建设项目</t>
  </si>
  <si>
    <t>目标1：计划对上湖坎儿孜村2.05公里的老旧农村道路进行翻修，计划投资金额为143.5万元（含前期费约14万元）。
目标2：改善村基础设施面貌，优化群众出行环境，提升群众生活质量，满足辖区470户1747名（其中脱贫人口、监测对象31户98人）</t>
  </si>
  <si>
    <t xml:space="preserve">≥2.05公里 </t>
  </si>
  <si>
    <t>≦63.17万元/公里</t>
  </si>
  <si>
    <t>≦14万元</t>
  </si>
  <si>
    <t>博斯坦镇吉格代村人行道路建设项目</t>
  </si>
  <si>
    <t>目标1：计划为吉格代村街道两边人行道铺设长9公里（单侧）、宽2米的花砖人行道，其中：铺路沿石9公里、铺设人行道18000㎡（花砖）；项目总投资约235万元（含前期费约15万元）。
目标2：改善村基础设施面貌，优化群众出行环境，提升群众生活质量，满足辖区808户2707名（其中脱贫人口、监测对象41户94人）群众出行需求。</t>
  </si>
  <si>
    <t xml:space="preserve">≥18公里 </t>
  </si>
  <si>
    <r>
      <rPr>
        <sz val="12"/>
        <rFont val="宋体"/>
        <charset val="134"/>
      </rPr>
      <t>铺设花砖人行道面接数量（ ≥**</t>
    </r>
    <r>
      <rPr>
        <sz val="12"/>
        <rFont val="SimSun"/>
        <charset val="134"/>
      </rPr>
      <t>㎡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</si>
  <si>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≥18000</t>
    </r>
    <r>
      <rPr>
        <sz val="12"/>
        <rFont val="SimSun"/>
        <charset val="134"/>
      </rPr>
      <t>㎡</t>
    </r>
  </si>
  <si>
    <t>≥2米</t>
  </si>
  <si>
    <t>≦12.2222万元/公里</t>
  </si>
  <si>
    <t>吸纳本地的劳动力务工人数（≦**人</t>
  </si>
  <si>
    <r>
      <rPr>
        <sz val="12"/>
        <rFont val="微软雅黑"/>
        <charset val="134"/>
      </rPr>
      <t>≦</t>
    </r>
    <r>
      <rPr>
        <sz val="12"/>
        <rFont val="宋体"/>
        <charset val="134"/>
      </rPr>
      <t>2人</t>
    </r>
  </si>
  <si>
    <t>（2025年度）</t>
  </si>
  <si>
    <t>博斯坦镇西甜瓜种植补助项目</t>
  </si>
  <si>
    <t>项目负责人</t>
  </si>
  <si>
    <t>托克逊县乡村振兴局</t>
  </si>
  <si>
    <t>托克逊县博斯坦镇人民政府</t>
  </si>
  <si>
    <t xml:space="preserve">      其他资金</t>
  </si>
  <si>
    <t xml:space="preserve">计划为76户脱贫户和监测对象进行补助，共422.2亩哈密瓜种植地进行补助，共补助21.11万元。通过采取产业补助的形式，带动76户脱贫户和监测对象发展西甜瓜产业，有效促进农业产业发展，切实提高群众收入。                                                                 </t>
  </si>
  <si>
    <t>西甜瓜种植面积</t>
  </si>
  <si>
    <t>≥422.2亩</t>
  </si>
  <si>
    <t>西甜瓜种植补助户数</t>
  </si>
  <si>
    <t>≥76户</t>
  </si>
  <si>
    <t>西甜瓜种植补助发放准确率</t>
  </si>
  <si>
    <t>西甜瓜种植成活率</t>
  </si>
  <si>
    <t>≥85%</t>
  </si>
  <si>
    <t>补助资金发放完成时间</t>
  </si>
  <si>
    <t>西甜瓜种植补助标准</t>
  </si>
  <si>
    <t>=0.05万元/亩</t>
  </si>
  <si>
    <t>带动增加脱贫人口全年总收入</t>
  </si>
  <si>
    <t>≥21.11万元</t>
  </si>
  <si>
    <t>受益脱贫户及监测户人口数</t>
  </si>
  <si>
    <t>≥76人</t>
  </si>
  <si>
    <t>受益脱贫户及监测户人口满意度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</si>
</sst>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name val="宋体"/>
      <charset val="134"/>
    </font>
    <font>
      <sz val="20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微软雅黑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6" fillId="11" borderId="15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5" fillId="0" borderId="4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textRotation="255" wrapText="1"/>
    </xf>
    <xf numFmtId="57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49" fontId="6" fillId="0" borderId="3" xfId="4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left" vertical="center" wrapText="1"/>
    </xf>
    <xf numFmtId="0" fontId="0" fillId="0" borderId="3" xfId="0" applyBorder="1"/>
    <xf numFmtId="0" fontId="5" fillId="0" borderId="3" xfId="0" applyFont="1" applyBorder="1" applyAlignment="1" quotePrefix="1">
      <alignment horizontal="left" vertical="center" wrapText="1"/>
    </xf>
    <xf numFmtId="0" fontId="5" fillId="0" borderId="3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zoomScale="90" zoomScaleNormal="90" workbookViewId="0">
      <selection activeCell="D13" sqref="D13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083333333333" customWidth="1"/>
    <col min="4" max="4" width="34.7583333333333" customWidth="1"/>
    <col min="5" max="5" width="19.2583333333333" customWidth="1"/>
  </cols>
  <sheetData>
    <row r="1" ht="20.25" customHeight="1" spans="1:2">
      <c r="A1" s="2" t="s">
        <v>0</v>
      </c>
      <c r="B1" s="2"/>
    </row>
    <row r="2" ht="31.5" customHeight="1" spans="1:5">
      <c r="A2" s="34" t="s">
        <v>1</v>
      </c>
      <c r="B2" s="35"/>
      <c r="C2" s="35"/>
      <c r="D2" s="35"/>
      <c r="E2" s="35"/>
    </row>
    <row r="3" ht="19.5" customHeight="1" spans="1:5">
      <c r="A3" s="36" t="s">
        <v>2</v>
      </c>
      <c r="B3" s="36"/>
      <c r="C3" s="36"/>
      <c r="D3" s="36"/>
      <c r="E3" s="36"/>
    </row>
    <row r="4" ht="32" customHeight="1" spans="1:5">
      <c r="A4" s="7" t="s">
        <v>3</v>
      </c>
      <c r="B4" s="8"/>
      <c r="C4" s="9" t="s">
        <v>4</v>
      </c>
      <c r="D4" s="7" t="s">
        <v>5</v>
      </c>
      <c r="E4" s="10" t="s">
        <v>6</v>
      </c>
    </row>
    <row r="5" ht="25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0" customHeight="1" spans="1:5">
      <c r="A6" s="11" t="s">
        <v>11</v>
      </c>
      <c r="B6" s="15"/>
      <c r="C6" s="16" t="s">
        <v>12</v>
      </c>
      <c r="D6" s="13">
        <v>100</v>
      </c>
      <c r="E6" s="15"/>
    </row>
    <row r="7" ht="20" customHeight="1" spans="1:5">
      <c r="A7" s="15"/>
      <c r="B7" s="15"/>
      <c r="C7" s="37" t="s">
        <v>13</v>
      </c>
      <c r="D7" s="13">
        <v>100</v>
      </c>
      <c r="E7" s="15"/>
    </row>
    <row r="8" ht="18.75" customHeight="1" spans="1:5">
      <c r="A8" s="15"/>
      <c r="B8" s="15"/>
      <c r="C8" s="37" t="s">
        <v>14</v>
      </c>
      <c r="D8" s="13"/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70" customHeight="1" spans="1:5">
      <c r="A10" s="18"/>
      <c r="B10" s="19" t="s">
        <v>17</v>
      </c>
      <c r="C10" s="20"/>
      <c r="D10" s="20"/>
      <c r="E10" s="22"/>
    </row>
    <row r="11" ht="24.75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20" customHeight="1" spans="1:5">
      <c r="A12" s="18"/>
      <c r="B12" s="13" t="s">
        <v>23</v>
      </c>
      <c r="C12" s="13" t="s">
        <v>24</v>
      </c>
      <c r="D12" s="38" t="s">
        <v>25</v>
      </c>
      <c r="E12" s="41" t="s">
        <v>26</v>
      </c>
    </row>
    <row r="13" ht="20" customHeight="1" spans="1:5">
      <c r="A13" s="18"/>
      <c r="B13" s="15"/>
      <c r="C13" s="15"/>
      <c r="D13" s="38" t="s">
        <v>27</v>
      </c>
      <c r="E13" s="14" t="s">
        <v>28</v>
      </c>
    </row>
    <row r="14" ht="20" customHeight="1" spans="1:5">
      <c r="A14" s="18"/>
      <c r="B14" s="15"/>
      <c r="C14" s="15"/>
      <c r="D14" s="38"/>
      <c r="E14" s="14"/>
    </row>
    <row r="15" ht="20" customHeight="1" spans="1:5">
      <c r="A15" s="18"/>
      <c r="B15" s="15"/>
      <c r="C15" s="13" t="s">
        <v>29</v>
      </c>
      <c r="D15" s="38" t="s">
        <v>30</v>
      </c>
      <c r="E15" s="41" t="s">
        <v>31</v>
      </c>
    </row>
    <row r="16" ht="20" customHeight="1" spans="1:5">
      <c r="A16" s="18"/>
      <c r="B16" s="15"/>
      <c r="C16" s="15"/>
      <c r="D16" s="38"/>
      <c r="E16" s="14"/>
    </row>
    <row r="17" ht="20" customHeight="1" spans="1:5">
      <c r="A17" s="18"/>
      <c r="B17" s="15"/>
      <c r="C17" s="13" t="s">
        <v>32</v>
      </c>
      <c r="D17" s="38" t="s">
        <v>33</v>
      </c>
      <c r="E17" s="41" t="s">
        <v>31</v>
      </c>
    </row>
    <row r="18" ht="20" customHeight="1" spans="1:5">
      <c r="A18" s="18"/>
      <c r="B18" s="15"/>
      <c r="C18" s="15"/>
      <c r="D18" s="38"/>
      <c r="E18" s="14"/>
    </row>
    <row r="19" ht="20" customHeight="1" spans="1:5">
      <c r="A19" s="18"/>
      <c r="B19" s="15"/>
      <c r="C19" s="13" t="s">
        <v>34</v>
      </c>
      <c r="D19" s="38" t="s">
        <v>35</v>
      </c>
      <c r="E19" s="41" t="s">
        <v>36</v>
      </c>
    </row>
    <row r="20" ht="20" customHeight="1" spans="1:5">
      <c r="A20" s="18"/>
      <c r="B20" s="15"/>
      <c r="C20" s="15"/>
      <c r="D20" s="38" t="s">
        <v>37</v>
      </c>
      <c r="E20" s="41" t="s">
        <v>38</v>
      </c>
    </row>
    <row r="21" ht="20" customHeight="1" spans="1:5">
      <c r="A21" s="18"/>
      <c r="B21" s="15"/>
      <c r="C21" s="15"/>
      <c r="D21" s="38"/>
      <c r="E21" s="14"/>
    </row>
    <row r="22" ht="20" customHeight="1" spans="1:5">
      <c r="A22" s="18"/>
      <c r="B22" s="26" t="s">
        <v>39</v>
      </c>
      <c r="C22" s="13" t="s">
        <v>40</v>
      </c>
      <c r="D22" s="38"/>
      <c r="E22" s="14"/>
    </row>
    <row r="23" ht="20" customHeight="1" spans="1:5">
      <c r="A23" s="18"/>
      <c r="B23" s="28"/>
      <c r="C23" s="13" t="s">
        <v>41</v>
      </c>
      <c r="D23" s="38" t="s">
        <v>42</v>
      </c>
      <c r="E23" s="41" t="s">
        <v>31</v>
      </c>
    </row>
    <row r="24" ht="20" customHeight="1" spans="1:5">
      <c r="A24" s="18"/>
      <c r="B24" s="28"/>
      <c r="C24" s="13"/>
      <c r="D24" s="38" t="s">
        <v>43</v>
      </c>
      <c r="E24" s="41" t="s">
        <v>31</v>
      </c>
    </row>
    <row r="25" ht="20" customHeight="1" spans="1:5">
      <c r="A25" s="18"/>
      <c r="B25" s="28"/>
      <c r="C25" s="13"/>
      <c r="D25" s="38"/>
      <c r="E25" s="14"/>
    </row>
    <row r="26" ht="20" customHeight="1" spans="1:5">
      <c r="A26" s="18"/>
      <c r="B26" s="28"/>
      <c r="C26" s="26" t="s">
        <v>44</v>
      </c>
      <c r="D26" s="40"/>
      <c r="E26" s="40"/>
    </row>
    <row r="27" ht="20" customHeight="1" spans="1:5">
      <c r="A27" s="18"/>
      <c r="B27" s="28"/>
      <c r="C27" s="13" t="s">
        <v>45</v>
      </c>
      <c r="D27" s="38" t="s">
        <v>46</v>
      </c>
      <c r="E27" s="41" t="s">
        <v>47</v>
      </c>
    </row>
    <row r="28" ht="20" customHeight="1" spans="1:5">
      <c r="A28" s="18"/>
      <c r="B28" s="13" t="s">
        <v>48</v>
      </c>
      <c r="C28" s="13" t="s">
        <v>49</v>
      </c>
      <c r="D28" s="38" t="s">
        <v>50</v>
      </c>
      <c r="E28" s="14" t="s">
        <v>51</v>
      </c>
    </row>
    <row r="29" ht="20" customHeight="1" spans="1:5">
      <c r="A29" s="18"/>
      <c r="B29" s="15"/>
      <c r="C29" s="15"/>
      <c r="D29" s="38"/>
      <c r="E29" s="14"/>
    </row>
    <row r="30" ht="57" customHeight="1" spans="1:5">
      <c r="A30" s="16" t="s">
        <v>52</v>
      </c>
      <c r="B30" s="32"/>
      <c r="C30" s="32"/>
      <c r="D30" s="32"/>
      <c r="E30" s="32"/>
    </row>
    <row r="31" ht="14.25" customHeight="1" spans="1:5">
      <c r="A31" s="33"/>
      <c r="B31" s="33"/>
      <c r="C31" s="33"/>
      <c r="D31" s="33"/>
      <c r="E31" s="33"/>
    </row>
    <row r="32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7"/>
    <mergeCell ref="B28:B29"/>
    <mergeCell ref="C12:C14"/>
    <mergeCell ref="C15:C16"/>
    <mergeCell ref="C17:C18"/>
    <mergeCell ref="C19:C21"/>
    <mergeCell ref="C23:C25"/>
    <mergeCell ref="C28:C29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C5" sqref="C5"/>
    </sheetView>
  </sheetViews>
  <sheetFormatPr defaultColWidth="9" defaultRowHeight="13.5" outlineLevelCol="7"/>
  <cols>
    <col min="1" max="1" width="6.75833333333333" customWidth="1"/>
    <col min="2" max="2" width="12.2583333333333" customWidth="1"/>
    <col min="3" max="3" width="18.875" customWidth="1"/>
    <col min="4" max="4" width="30" customWidth="1"/>
    <col min="5" max="5" width="19.2583333333333" customWidth="1"/>
    <col min="7" max="8" width="9.375"/>
  </cols>
  <sheetData>
    <row r="1" customFormat="1" ht="20.25" customHeight="1" spans="1:2">
      <c r="A1" s="2" t="s">
        <v>0</v>
      </c>
      <c r="B1" s="2"/>
    </row>
    <row r="2" ht="31.5" customHeight="1" spans="1:5">
      <c r="A2" s="34" t="s">
        <v>1</v>
      </c>
      <c r="B2" s="35"/>
      <c r="C2" s="35"/>
      <c r="D2" s="35"/>
      <c r="E2" s="35"/>
    </row>
    <row r="3" ht="19.5" customHeight="1" spans="1:5">
      <c r="A3" s="36" t="s">
        <v>2</v>
      </c>
      <c r="B3" s="36"/>
      <c r="C3" s="36"/>
      <c r="D3" s="36"/>
      <c r="E3" s="36"/>
    </row>
    <row r="4" ht="32" customHeight="1" spans="1:5">
      <c r="A4" s="7" t="s">
        <v>3</v>
      </c>
      <c r="B4" s="8"/>
      <c r="C4" s="9" t="s">
        <v>53</v>
      </c>
      <c r="D4" s="7" t="s">
        <v>5</v>
      </c>
      <c r="E4" s="10" t="s">
        <v>6</v>
      </c>
    </row>
    <row r="5" ht="17.25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1" customHeight="1" spans="1:5">
      <c r="A6" s="11" t="s">
        <v>11</v>
      </c>
      <c r="B6" s="15"/>
      <c r="C6" s="16" t="s">
        <v>12</v>
      </c>
      <c r="D6" s="13">
        <v>128</v>
      </c>
      <c r="E6" s="15"/>
    </row>
    <row r="7" ht="19.5" customHeight="1" spans="1:5">
      <c r="A7" s="15"/>
      <c r="B7" s="15"/>
      <c r="C7" s="37" t="s">
        <v>13</v>
      </c>
      <c r="D7" s="13">
        <v>128</v>
      </c>
      <c r="E7" s="15"/>
    </row>
    <row r="8" ht="18.75" customHeight="1" spans="1:5">
      <c r="A8" s="15"/>
      <c r="B8" s="15"/>
      <c r="C8" s="37" t="s">
        <v>14</v>
      </c>
      <c r="D8" s="13"/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70" customHeight="1" spans="1:5">
      <c r="A10" s="18"/>
      <c r="B10" s="19" t="s">
        <v>54</v>
      </c>
      <c r="C10" s="20"/>
      <c r="D10" s="20"/>
      <c r="E10" s="22"/>
    </row>
    <row r="11" ht="24.75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18" customHeight="1" spans="1:5">
      <c r="A12" s="18"/>
      <c r="B12" s="13" t="s">
        <v>23</v>
      </c>
      <c r="C12" s="13" t="s">
        <v>24</v>
      </c>
      <c r="D12" s="38" t="s">
        <v>25</v>
      </c>
      <c r="E12" s="41" t="s">
        <v>55</v>
      </c>
    </row>
    <row r="13" ht="18" customHeight="1" spans="1:5">
      <c r="A13" s="18"/>
      <c r="B13" s="15"/>
      <c r="C13" s="15"/>
      <c r="D13" s="38" t="s">
        <v>56</v>
      </c>
      <c r="E13" s="14" t="s">
        <v>57</v>
      </c>
    </row>
    <row r="14" ht="18" customHeight="1" spans="1:5">
      <c r="A14" s="18"/>
      <c r="B14" s="15"/>
      <c r="C14" s="15"/>
      <c r="D14" s="38"/>
      <c r="E14" s="14"/>
    </row>
    <row r="15" ht="18" customHeight="1" spans="1:5">
      <c r="A15" s="18"/>
      <c r="B15" s="15"/>
      <c r="C15" s="13" t="s">
        <v>29</v>
      </c>
      <c r="D15" s="38" t="s">
        <v>30</v>
      </c>
      <c r="E15" s="41" t="s">
        <v>31</v>
      </c>
    </row>
    <row r="16" ht="18" customHeight="1" spans="1:5">
      <c r="A16" s="18"/>
      <c r="B16" s="15"/>
      <c r="C16" s="15"/>
      <c r="D16" s="38"/>
      <c r="E16" s="14"/>
    </row>
    <row r="17" ht="18" customHeight="1" spans="1:5">
      <c r="A17" s="18"/>
      <c r="B17" s="15"/>
      <c r="C17" s="13" t="s">
        <v>32</v>
      </c>
      <c r="D17" s="38" t="s">
        <v>58</v>
      </c>
      <c r="E17" s="41" t="s">
        <v>31</v>
      </c>
    </row>
    <row r="18" ht="18" customHeight="1" spans="1:5">
      <c r="A18" s="18"/>
      <c r="B18" s="15"/>
      <c r="C18" s="15"/>
      <c r="D18" s="38"/>
      <c r="E18" s="14"/>
    </row>
    <row r="19" ht="18" customHeight="1" spans="1:8">
      <c r="A19" s="18"/>
      <c r="B19" s="15"/>
      <c r="C19" s="13" t="s">
        <v>34</v>
      </c>
      <c r="D19" s="38" t="s">
        <v>35</v>
      </c>
      <c r="E19" s="41" t="s">
        <v>59</v>
      </c>
      <c r="G19">
        <f>63.41*1.82</f>
        <v>115.4062</v>
      </c>
      <c r="H19">
        <f>G19+12.6</f>
        <v>128.0062</v>
      </c>
    </row>
    <row r="20" ht="18" customHeight="1" spans="1:5">
      <c r="A20" s="18"/>
      <c r="B20" s="15"/>
      <c r="C20" s="15"/>
      <c r="D20" s="38" t="s">
        <v>37</v>
      </c>
      <c r="E20" s="41" t="s">
        <v>60</v>
      </c>
    </row>
    <row r="21" ht="16.5" customHeight="1" spans="1:5">
      <c r="A21" s="18"/>
      <c r="B21" s="15"/>
      <c r="C21" s="15"/>
      <c r="D21" s="38"/>
      <c r="E21" s="14"/>
    </row>
    <row r="22" ht="18" customHeight="1" spans="1:5">
      <c r="A22" s="18"/>
      <c r="B22" s="26" t="s">
        <v>39</v>
      </c>
      <c r="C22" s="13" t="s">
        <v>40</v>
      </c>
      <c r="D22" s="38"/>
      <c r="E22" s="14"/>
    </row>
    <row r="23" ht="18" customHeight="1" spans="1:5">
      <c r="A23" s="18"/>
      <c r="B23" s="28"/>
      <c r="C23" s="13" t="s">
        <v>41</v>
      </c>
      <c r="D23" s="38" t="s">
        <v>42</v>
      </c>
      <c r="E23" s="41" t="s">
        <v>61</v>
      </c>
    </row>
    <row r="24" ht="18" customHeight="1" spans="1:5">
      <c r="A24" s="18"/>
      <c r="B24" s="28"/>
      <c r="C24" s="13"/>
      <c r="D24" s="38" t="s">
        <v>43</v>
      </c>
      <c r="E24" s="41" t="s">
        <v>61</v>
      </c>
    </row>
    <row r="25" ht="18" customHeight="1" spans="1:5">
      <c r="A25" s="18"/>
      <c r="B25" s="28"/>
      <c r="C25" s="13"/>
      <c r="D25" s="38"/>
      <c r="E25" s="14"/>
    </row>
    <row r="26" ht="18" customHeight="1" spans="1:5">
      <c r="A26" s="18"/>
      <c r="B26" s="28"/>
      <c r="C26" s="26" t="s">
        <v>44</v>
      </c>
      <c r="D26" s="40"/>
      <c r="E26" s="40"/>
    </row>
    <row r="27" ht="18" customHeight="1" spans="1:5">
      <c r="A27" s="18"/>
      <c r="B27" s="28"/>
      <c r="C27" s="13" t="s">
        <v>45</v>
      </c>
      <c r="D27" s="38" t="s">
        <v>46</v>
      </c>
      <c r="E27" s="41" t="s">
        <v>47</v>
      </c>
    </row>
    <row r="28" ht="18" customHeight="1" spans="1:5">
      <c r="A28" s="18"/>
      <c r="B28" s="13" t="s">
        <v>48</v>
      </c>
      <c r="C28" s="13" t="s">
        <v>49</v>
      </c>
      <c r="D28" s="38" t="s">
        <v>50</v>
      </c>
      <c r="E28" s="14" t="s">
        <v>51</v>
      </c>
    </row>
    <row r="29" ht="15.75" customHeight="1" spans="1:5">
      <c r="A29" s="18"/>
      <c r="B29" s="15"/>
      <c r="C29" s="15"/>
      <c r="D29" s="38"/>
      <c r="E29" s="14"/>
    </row>
    <row r="30" ht="57" customHeight="1" spans="1:5">
      <c r="A30" s="16" t="s">
        <v>52</v>
      </c>
      <c r="B30" s="32"/>
      <c r="C30" s="32"/>
      <c r="D30" s="32"/>
      <c r="E30" s="32"/>
    </row>
    <row r="31" ht="14.25" customHeight="1" spans="1:5">
      <c r="A31" s="33"/>
      <c r="B31" s="33"/>
      <c r="C31" s="33"/>
      <c r="D31" s="33"/>
      <c r="E31" s="33"/>
    </row>
    <row r="32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7"/>
    <mergeCell ref="B28:B29"/>
    <mergeCell ref="C12:C14"/>
    <mergeCell ref="C15:C16"/>
    <mergeCell ref="C17:C18"/>
    <mergeCell ref="C19:C21"/>
    <mergeCell ref="C23:C25"/>
    <mergeCell ref="C28:C29"/>
    <mergeCell ref="A6:B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13" workbookViewId="0">
      <selection activeCell="E27" sqref="E27"/>
    </sheetView>
  </sheetViews>
  <sheetFormatPr defaultColWidth="9" defaultRowHeight="13.5" outlineLevelCol="4"/>
  <cols>
    <col min="1" max="1" width="6.75833333333333" customWidth="1"/>
    <col min="2" max="2" width="9.75833333333333" customWidth="1"/>
    <col min="3" max="3" width="18.875" customWidth="1"/>
    <col min="4" max="4" width="33.7583333333333" customWidth="1"/>
    <col min="5" max="5" width="17.625" customWidth="1"/>
  </cols>
  <sheetData>
    <row r="1" customFormat="1" ht="20.25" customHeight="1" spans="1:2">
      <c r="A1" s="2" t="s">
        <v>0</v>
      </c>
      <c r="B1" s="2"/>
    </row>
    <row r="2" ht="31.5" customHeight="1" spans="1:5">
      <c r="A2" s="34" t="s">
        <v>1</v>
      </c>
      <c r="B2" s="35"/>
      <c r="C2" s="35"/>
      <c r="D2" s="35"/>
      <c r="E2" s="35"/>
    </row>
    <row r="3" ht="19.5" customHeight="1" spans="1:5">
      <c r="A3" s="36" t="s">
        <v>2</v>
      </c>
      <c r="B3" s="36"/>
      <c r="C3" s="36"/>
      <c r="D3" s="36"/>
      <c r="E3" s="36"/>
    </row>
    <row r="4" ht="32" customHeight="1" spans="1:5">
      <c r="A4" s="7" t="s">
        <v>3</v>
      </c>
      <c r="B4" s="8"/>
      <c r="C4" s="9" t="s">
        <v>62</v>
      </c>
      <c r="D4" s="7" t="s">
        <v>5</v>
      </c>
      <c r="E4" s="10" t="s">
        <v>6</v>
      </c>
    </row>
    <row r="5" ht="17.25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1" customHeight="1" spans="1:5">
      <c r="A6" s="11" t="s">
        <v>11</v>
      </c>
      <c r="B6" s="15"/>
      <c r="C6" s="16" t="s">
        <v>12</v>
      </c>
      <c r="D6" s="13">
        <v>85.5</v>
      </c>
      <c r="E6" s="15"/>
    </row>
    <row r="7" ht="19.5" customHeight="1" spans="1:5">
      <c r="A7" s="15"/>
      <c r="B7" s="15"/>
      <c r="C7" s="37" t="s">
        <v>13</v>
      </c>
      <c r="D7" s="13">
        <v>85.5</v>
      </c>
      <c r="E7" s="15"/>
    </row>
    <row r="8" ht="18.75" customHeight="1" spans="1:5">
      <c r="A8" s="15"/>
      <c r="B8" s="15"/>
      <c r="C8" s="37" t="s">
        <v>14</v>
      </c>
      <c r="D8" s="13"/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70" customHeight="1" spans="1:5">
      <c r="A10" s="18"/>
      <c r="B10" s="19" t="s">
        <v>63</v>
      </c>
      <c r="C10" s="20"/>
      <c r="D10" s="20"/>
      <c r="E10" s="22"/>
    </row>
    <row r="11" ht="24.75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18" customHeight="1" spans="1:5">
      <c r="A12" s="18"/>
      <c r="B12" s="13" t="s">
        <v>23</v>
      </c>
      <c r="C12" s="13" t="s">
        <v>24</v>
      </c>
      <c r="D12" s="38" t="s">
        <v>25</v>
      </c>
      <c r="E12" s="41" t="s">
        <v>55</v>
      </c>
    </row>
    <row r="13" ht="18" customHeight="1" spans="1:5">
      <c r="A13" s="18"/>
      <c r="B13" s="15"/>
      <c r="C13" s="15"/>
      <c r="D13" s="38" t="s">
        <v>64</v>
      </c>
      <c r="E13" s="14" t="s">
        <v>65</v>
      </c>
    </row>
    <row r="14" ht="18" customHeight="1" spans="1:5">
      <c r="A14" s="18"/>
      <c r="B14" s="15"/>
      <c r="C14" s="15"/>
      <c r="D14" s="38" t="s">
        <v>66</v>
      </c>
      <c r="E14" s="14" t="s">
        <v>67</v>
      </c>
    </row>
    <row r="15" ht="18" customHeight="1" spans="1:5">
      <c r="A15" s="18"/>
      <c r="B15" s="15"/>
      <c r="C15" s="13" t="s">
        <v>29</v>
      </c>
      <c r="D15" s="38" t="s">
        <v>30</v>
      </c>
      <c r="E15" s="41" t="s">
        <v>31</v>
      </c>
    </row>
    <row r="16" ht="18" customHeight="1" spans="1:5">
      <c r="A16" s="18"/>
      <c r="B16" s="15"/>
      <c r="C16" s="15"/>
      <c r="D16" s="38"/>
      <c r="E16" s="14"/>
    </row>
    <row r="17" ht="18" customHeight="1" spans="1:5">
      <c r="A17" s="18"/>
      <c r="B17" s="15"/>
      <c r="C17" s="13" t="s">
        <v>32</v>
      </c>
      <c r="D17" s="38" t="s">
        <v>58</v>
      </c>
      <c r="E17" s="41" t="s">
        <v>61</v>
      </c>
    </row>
    <row r="18" ht="18" customHeight="1" spans="1:5">
      <c r="A18" s="18"/>
      <c r="B18" s="15"/>
      <c r="C18" s="15"/>
      <c r="D18" s="38"/>
      <c r="E18" s="14"/>
    </row>
    <row r="19" ht="18" customHeight="1" spans="1:5">
      <c r="A19" s="18"/>
      <c r="B19" s="15"/>
      <c r="C19" s="13" t="s">
        <v>34</v>
      </c>
      <c r="D19" s="38" t="s">
        <v>68</v>
      </c>
      <c r="E19" s="14" t="s">
        <v>69</v>
      </c>
    </row>
    <row r="20" ht="18" customHeight="1" spans="1:5">
      <c r="A20" s="18"/>
      <c r="B20" s="15"/>
      <c r="C20" s="15"/>
      <c r="D20" s="38" t="s">
        <v>37</v>
      </c>
      <c r="E20" s="41" t="s">
        <v>70</v>
      </c>
    </row>
    <row r="21" ht="16.5" customHeight="1" spans="1:5">
      <c r="A21" s="18"/>
      <c r="B21" s="15"/>
      <c r="C21" s="15"/>
      <c r="D21" s="38"/>
      <c r="E21" s="14"/>
    </row>
    <row r="22" ht="18" customHeight="1" spans="1:5">
      <c r="A22" s="18"/>
      <c r="B22" s="26" t="s">
        <v>39</v>
      </c>
      <c r="C22" s="13" t="s">
        <v>40</v>
      </c>
      <c r="D22" s="38"/>
      <c r="E22" s="14"/>
    </row>
    <row r="23" ht="18" customHeight="1" spans="1:5">
      <c r="A23" s="18"/>
      <c r="B23" s="28"/>
      <c r="C23" s="13" t="s">
        <v>41</v>
      </c>
      <c r="D23" s="38" t="s">
        <v>71</v>
      </c>
      <c r="E23" s="14" t="s">
        <v>72</v>
      </c>
    </row>
    <row r="24" ht="18" customHeight="1" spans="1:5">
      <c r="A24" s="18"/>
      <c r="B24" s="28"/>
      <c r="C24" s="13"/>
      <c r="D24" s="38"/>
      <c r="E24" s="14"/>
    </row>
    <row r="25" ht="18" customHeight="1" spans="1:5">
      <c r="A25" s="18"/>
      <c r="B25" s="28"/>
      <c r="C25" s="13"/>
      <c r="D25" s="38"/>
      <c r="E25" s="14"/>
    </row>
    <row r="26" ht="18" customHeight="1" spans="1:5">
      <c r="A26" s="18"/>
      <c r="B26" s="28"/>
      <c r="C26" s="26" t="s">
        <v>44</v>
      </c>
      <c r="D26" s="40"/>
      <c r="E26" s="40"/>
    </row>
    <row r="27" ht="18" customHeight="1" spans="1:5">
      <c r="A27" s="18"/>
      <c r="B27" s="28"/>
      <c r="C27" s="13" t="s">
        <v>45</v>
      </c>
      <c r="D27" s="38" t="s">
        <v>46</v>
      </c>
      <c r="E27" s="41" t="s">
        <v>47</v>
      </c>
    </row>
    <row r="28" ht="18" customHeight="1" spans="1:5">
      <c r="A28" s="18"/>
      <c r="B28" s="13" t="s">
        <v>48</v>
      </c>
      <c r="C28" s="13" t="s">
        <v>49</v>
      </c>
      <c r="D28" s="38" t="s">
        <v>50</v>
      </c>
      <c r="E28" s="14" t="s">
        <v>51</v>
      </c>
    </row>
    <row r="29" ht="15.75" customHeight="1" spans="1:5">
      <c r="A29" s="18"/>
      <c r="B29" s="15"/>
      <c r="C29" s="15"/>
      <c r="D29" s="38"/>
      <c r="E29" s="14"/>
    </row>
    <row r="30" ht="57" customHeight="1" spans="1:5">
      <c r="A30" s="16" t="s">
        <v>52</v>
      </c>
      <c r="B30" s="32"/>
      <c r="C30" s="32"/>
      <c r="D30" s="32"/>
      <c r="E30" s="32"/>
    </row>
    <row r="31" ht="14.25" customHeight="1" spans="1:5">
      <c r="A31" s="33"/>
      <c r="B31" s="33"/>
      <c r="C31" s="33"/>
      <c r="D31" s="33"/>
      <c r="E31" s="33"/>
    </row>
    <row r="32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7"/>
    <mergeCell ref="B28:B29"/>
    <mergeCell ref="C12:C14"/>
    <mergeCell ref="C15:C16"/>
    <mergeCell ref="C17:C18"/>
    <mergeCell ref="C19:C21"/>
    <mergeCell ref="C23:C25"/>
    <mergeCell ref="C28:C29"/>
    <mergeCell ref="A6:B8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13" workbookViewId="0">
      <selection activeCell="D1" sqref="A1:E31"/>
    </sheetView>
  </sheetViews>
  <sheetFormatPr defaultColWidth="9" defaultRowHeight="13.5" outlineLevelCol="4"/>
  <cols>
    <col min="1" max="1" width="6.75833333333333" customWidth="1"/>
    <col min="2" max="2" width="7.25833333333333" customWidth="1"/>
    <col min="3" max="3" width="22" customWidth="1"/>
    <col min="4" max="4" width="34.7583333333333" customWidth="1"/>
    <col min="5" max="5" width="19.2583333333333" customWidth="1"/>
  </cols>
  <sheetData>
    <row r="1" customFormat="1" ht="20.25" customHeight="1" spans="1:2">
      <c r="A1" s="2" t="s">
        <v>0</v>
      </c>
      <c r="B1" s="2"/>
    </row>
    <row r="2" ht="31.5" customHeight="1" spans="1:5">
      <c r="A2" s="34" t="s">
        <v>1</v>
      </c>
      <c r="B2" s="35"/>
      <c r="C2" s="35"/>
      <c r="D2" s="35"/>
      <c r="E2" s="35"/>
    </row>
    <row r="3" ht="19.5" customHeight="1" spans="1:5">
      <c r="A3" s="36" t="s">
        <v>2</v>
      </c>
      <c r="B3" s="36"/>
      <c r="C3" s="36"/>
      <c r="D3" s="36"/>
      <c r="E3" s="36"/>
    </row>
    <row r="4" ht="32" customHeight="1" spans="1:5">
      <c r="A4" s="7" t="s">
        <v>3</v>
      </c>
      <c r="B4" s="8"/>
      <c r="C4" s="9" t="s">
        <v>73</v>
      </c>
      <c r="D4" s="7" t="s">
        <v>5</v>
      </c>
      <c r="E4" s="10" t="s">
        <v>6</v>
      </c>
    </row>
    <row r="5" ht="17.25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1" customHeight="1" spans="1:5">
      <c r="A6" s="11" t="s">
        <v>11</v>
      </c>
      <c r="B6" s="15"/>
      <c r="C6" s="16" t="s">
        <v>12</v>
      </c>
      <c r="D6" s="13">
        <v>92.75</v>
      </c>
      <c r="E6" s="15"/>
    </row>
    <row r="7" ht="19.5" customHeight="1" spans="1:5">
      <c r="A7" s="15"/>
      <c r="B7" s="15"/>
      <c r="C7" s="37" t="s">
        <v>13</v>
      </c>
      <c r="D7" s="13">
        <v>92.75</v>
      </c>
      <c r="E7" s="15"/>
    </row>
    <row r="8" ht="18.75" customHeight="1" spans="1:5">
      <c r="A8" s="15"/>
      <c r="B8" s="15"/>
      <c r="C8" s="37" t="s">
        <v>14</v>
      </c>
      <c r="D8" s="13"/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70" customHeight="1" spans="1:5">
      <c r="A10" s="18"/>
      <c r="B10" s="19" t="s">
        <v>74</v>
      </c>
      <c r="C10" s="20"/>
      <c r="D10" s="20"/>
      <c r="E10" s="22"/>
    </row>
    <row r="11" ht="24.75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18" customHeight="1" spans="1:5">
      <c r="A12" s="18"/>
      <c r="B12" s="13" t="s">
        <v>23</v>
      </c>
      <c r="C12" s="13" t="s">
        <v>24</v>
      </c>
      <c r="D12" s="38" t="s">
        <v>25</v>
      </c>
      <c r="E12" s="41" t="s">
        <v>55</v>
      </c>
    </row>
    <row r="13" ht="18" customHeight="1" spans="1:5">
      <c r="A13" s="18"/>
      <c r="B13" s="15"/>
      <c r="C13" s="15"/>
      <c r="D13" s="38" t="s">
        <v>56</v>
      </c>
      <c r="E13" s="14" t="s">
        <v>75</v>
      </c>
    </row>
    <row r="14" ht="18" customHeight="1" spans="1:5">
      <c r="A14" s="18"/>
      <c r="B14" s="15"/>
      <c r="C14" s="15"/>
      <c r="D14" s="38"/>
      <c r="E14" s="14"/>
    </row>
    <row r="15" ht="18" customHeight="1" spans="1:5">
      <c r="A15" s="18"/>
      <c r="B15" s="15"/>
      <c r="C15" s="13" t="s">
        <v>29</v>
      </c>
      <c r="D15" s="38" t="s">
        <v>30</v>
      </c>
      <c r="E15" s="41" t="s">
        <v>31</v>
      </c>
    </row>
    <row r="16" ht="18" customHeight="1" spans="1:5">
      <c r="A16" s="18"/>
      <c r="B16" s="15"/>
      <c r="C16" s="15"/>
      <c r="D16" s="38"/>
      <c r="E16" s="14"/>
    </row>
    <row r="17" ht="18" customHeight="1" spans="1:5">
      <c r="A17" s="18"/>
      <c r="B17" s="15"/>
      <c r="C17" s="13" t="s">
        <v>32</v>
      </c>
      <c r="D17" s="38" t="s">
        <v>33</v>
      </c>
      <c r="E17" s="41" t="s">
        <v>31</v>
      </c>
    </row>
    <row r="18" ht="18" customHeight="1" spans="1:5">
      <c r="A18" s="18"/>
      <c r="B18" s="15"/>
      <c r="C18" s="15"/>
      <c r="D18" s="38"/>
      <c r="E18" s="14"/>
    </row>
    <row r="19" ht="18" customHeight="1" spans="1:5">
      <c r="A19" s="18"/>
      <c r="B19" s="15"/>
      <c r="C19" s="13" t="s">
        <v>34</v>
      </c>
      <c r="D19" s="38" t="s">
        <v>76</v>
      </c>
      <c r="E19" s="14" t="s">
        <v>77</v>
      </c>
    </row>
    <row r="20" ht="18" customHeight="1" spans="1:5">
      <c r="A20" s="18"/>
      <c r="B20" s="15"/>
      <c r="C20" s="15"/>
      <c r="D20" s="38" t="s">
        <v>37</v>
      </c>
      <c r="E20" s="41" t="s">
        <v>78</v>
      </c>
    </row>
    <row r="21" ht="16.5" customHeight="1" spans="1:5">
      <c r="A21" s="18"/>
      <c r="B21" s="15"/>
      <c r="C21" s="15"/>
      <c r="D21" s="38"/>
      <c r="E21" s="14"/>
    </row>
    <row r="22" ht="18" customHeight="1" spans="1:5">
      <c r="A22" s="18"/>
      <c r="B22" s="26" t="s">
        <v>39</v>
      </c>
      <c r="C22" s="13" t="s">
        <v>40</v>
      </c>
      <c r="D22" s="38"/>
      <c r="E22" s="14"/>
    </row>
    <row r="23" ht="18" customHeight="1" spans="1:5">
      <c r="A23" s="18"/>
      <c r="B23" s="28"/>
      <c r="C23" s="13" t="s">
        <v>41</v>
      </c>
      <c r="D23" s="38" t="s">
        <v>79</v>
      </c>
      <c r="E23" s="41" t="s">
        <v>31</v>
      </c>
    </row>
    <row r="24" ht="18" customHeight="1" spans="1:5">
      <c r="A24" s="18"/>
      <c r="B24" s="28"/>
      <c r="C24" s="13"/>
      <c r="D24" s="38" t="s">
        <v>80</v>
      </c>
      <c r="E24" s="41" t="s">
        <v>31</v>
      </c>
    </row>
    <row r="25" ht="18" customHeight="1" spans="1:5">
      <c r="A25" s="18"/>
      <c r="B25" s="28"/>
      <c r="C25" s="13"/>
      <c r="D25" s="38"/>
      <c r="E25" s="14"/>
    </row>
    <row r="26" ht="18" customHeight="1" spans="1:5">
      <c r="A26" s="18"/>
      <c r="B26" s="28"/>
      <c r="C26" s="26" t="s">
        <v>44</v>
      </c>
      <c r="D26" s="40"/>
      <c r="E26" s="40"/>
    </row>
    <row r="27" ht="18" customHeight="1" spans="1:5">
      <c r="A27" s="18"/>
      <c r="B27" s="28"/>
      <c r="C27" s="13" t="s">
        <v>45</v>
      </c>
      <c r="D27" s="38" t="s">
        <v>46</v>
      </c>
      <c r="E27" s="41" t="s">
        <v>47</v>
      </c>
    </row>
    <row r="28" ht="18" customHeight="1" spans="1:5">
      <c r="A28" s="18"/>
      <c r="B28" s="13" t="s">
        <v>48</v>
      </c>
      <c r="C28" s="13" t="s">
        <v>49</v>
      </c>
      <c r="D28" s="38" t="s">
        <v>50</v>
      </c>
      <c r="E28" s="14" t="s">
        <v>51</v>
      </c>
    </row>
    <row r="29" ht="15.75" customHeight="1" spans="1:5">
      <c r="A29" s="18"/>
      <c r="B29" s="15"/>
      <c r="C29" s="15"/>
      <c r="D29" s="38"/>
      <c r="E29" s="14"/>
    </row>
    <row r="30" ht="57" customHeight="1" spans="1:5">
      <c r="A30" s="16" t="s">
        <v>52</v>
      </c>
      <c r="B30" s="32"/>
      <c r="C30" s="32"/>
      <c r="D30" s="32"/>
      <c r="E30" s="32"/>
    </row>
    <row r="31" ht="14.25" customHeight="1" spans="1:5">
      <c r="A31" s="33"/>
      <c r="B31" s="33"/>
      <c r="C31" s="33"/>
      <c r="D31" s="33"/>
      <c r="E31" s="33"/>
    </row>
    <row r="32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7"/>
    <mergeCell ref="B28:B29"/>
    <mergeCell ref="C12:C14"/>
    <mergeCell ref="C15:C16"/>
    <mergeCell ref="C17:C18"/>
    <mergeCell ref="C19:C21"/>
    <mergeCell ref="C23:C25"/>
    <mergeCell ref="C28:C29"/>
    <mergeCell ref="A6:B8"/>
  </mergeCells>
  <pageMargins left="0.554861111111111" right="0.554861111111111" top="0.802777777777778" bottom="0.802777777777778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D1" sqref="A1:E30"/>
    </sheetView>
  </sheetViews>
  <sheetFormatPr defaultColWidth="9" defaultRowHeight="13.5" outlineLevelCol="4"/>
  <cols>
    <col min="1" max="1" width="6.75833333333333" customWidth="1"/>
    <col min="2" max="2" width="11.5" customWidth="1"/>
    <col min="3" max="3" width="21.375" customWidth="1"/>
    <col min="4" max="4" width="31.125" customWidth="1"/>
    <col min="5" max="5" width="19.2583333333333" customWidth="1"/>
  </cols>
  <sheetData>
    <row r="1" customFormat="1" ht="20.25" customHeight="1" spans="1:2">
      <c r="A1" s="2" t="s">
        <v>0</v>
      </c>
      <c r="B1" s="2"/>
    </row>
    <row r="2" ht="31.5" customHeight="1" spans="1:5">
      <c r="A2" s="34" t="s">
        <v>1</v>
      </c>
      <c r="B2" s="35"/>
      <c r="C2" s="35"/>
      <c r="D2" s="35"/>
      <c r="E2" s="35"/>
    </row>
    <row r="3" ht="19.5" customHeight="1" spans="1:5">
      <c r="A3" s="36" t="s">
        <v>2</v>
      </c>
      <c r="B3" s="36"/>
      <c r="C3" s="36"/>
      <c r="D3" s="36"/>
      <c r="E3" s="36"/>
    </row>
    <row r="4" ht="32" customHeight="1" spans="1:5">
      <c r="A4" s="7" t="s">
        <v>3</v>
      </c>
      <c r="B4" s="8"/>
      <c r="C4" s="9" t="s">
        <v>81</v>
      </c>
      <c r="D4" s="7" t="s">
        <v>5</v>
      </c>
      <c r="E4" s="10" t="s">
        <v>6</v>
      </c>
    </row>
    <row r="5" ht="17.25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1" customHeight="1" spans="1:5">
      <c r="A6" s="11" t="s">
        <v>11</v>
      </c>
      <c r="B6" s="15"/>
      <c r="C6" s="16" t="s">
        <v>12</v>
      </c>
      <c r="D6" s="13">
        <v>154</v>
      </c>
      <c r="E6" s="15"/>
    </row>
    <row r="7" ht="19.5" customHeight="1" spans="1:5">
      <c r="A7" s="15"/>
      <c r="B7" s="15"/>
      <c r="C7" s="37" t="s">
        <v>13</v>
      </c>
      <c r="D7" s="13">
        <v>154</v>
      </c>
      <c r="E7" s="15"/>
    </row>
    <row r="8" ht="18.75" customHeight="1" spans="1:5">
      <c r="A8" s="15"/>
      <c r="B8" s="15"/>
      <c r="C8" s="37" t="s">
        <v>14</v>
      </c>
      <c r="D8" s="13"/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70" customHeight="1" spans="1:5">
      <c r="A10" s="18"/>
      <c r="B10" s="19" t="s">
        <v>82</v>
      </c>
      <c r="C10" s="20"/>
      <c r="D10" s="20"/>
      <c r="E10" s="22"/>
    </row>
    <row r="11" ht="24.75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18" customHeight="1" spans="1:5">
      <c r="A12" s="18"/>
      <c r="B12" s="13" t="s">
        <v>23</v>
      </c>
      <c r="C12" s="13" t="s">
        <v>24</v>
      </c>
      <c r="D12" s="38" t="s">
        <v>25</v>
      </c>
      <c r="E12" s="41" t="s">
        <v>55</v>
      </c>
    </row>
    <row r="13" ht="18" customHeight="1" spans="1:5">
      <c r="A13" s="18"/>
      <c r="B13" s="15"/>
      <c r="C13" s="15"/>
      <c r="D13" s="38" t="s">
        <v>83</v>
      </c>
      <c r="E13" s="14" t="s">
        <v>84</v>
      </c>
    </row>
    <row r="14" ht="18" customHeight="1" spans="1:5">
      <c r="A14" s="18"/>
      <c r="B14" s="15"/>
      <c r="C14" s="15"/>
      <c r="D14" s="38"/>
      <c r="E14" s="14"/>
    </row>
    <row r="15" ht="18" customHeight="1" spans="1:5">
      <c r="A15" s="18"/>
      <c r="B15" s="15"/>
      <c r="C15" s="13" t="s">
        <v>29</v>
      </c>
      <c r="D15" s="38" t="s">
        <v>30</v>
      </c>
      <c r="E15" s="41" t="s">
        <v>31</v>
      </c>
    </row>
    <row r="16" ht="18" customHeight="1" spans="1:5">
      <c r="A16" s="18"/>
      <c r="B16" s="15"/>
      <c r="C16" s="15"/>
      <c r="D16" s="38"/>
      <c r="E16" s="14"/>
    </row>
    <row r="17" ht="18" customHeight="1" spans="1:5">
      <c r="A17" s="18"/>
      <c r="B17" s="15"/>
      <c r="C17" s="13" t="s">
        <v>32</v>
      </c>
      <c r="D17" s="38" t="s">
        <v>33</v>
      </c>
      <c r="E17" s="41" t="s">
        <v>31</v>
      </c>
    </row>
    <row r="18" ht="18" customHeight="1" spans="1:5">
      <c r="A18" s="18"/>
      <c r="B18" s="15"/>
      <c r="C18" s="15"/>
      <c r="D18" s="38"/>
      <c r="E18" s="14"/>
    </row>
    <row r="19" ht="18" customHeight="1" spans="1:5">
      <c r="A19" s="18"/>
      <c r="B19" s="15"/>
      <c r="C19" s="13" t="s">
        <v>34</v>
      </c>
      <c r="D19" s="38" t="s">
        <v>76</v>
      </c>
      <c r="E19" s="14" t="s">
        <v>85</v>
      </c>
    </row>
    <row r="20" ht="18" customHeight="1" spans="1:5">
      <c r="A20" s="18"/>
      <c r="B20" s="15"/>
      <c r="C20" s="15"/>
      <c r="D20" s="38" t="s">
        <v>37</v>
      </c>
      <c r="E20" s="41" t="s">
        <v>86</v>
      </c>
    </row>
    <row r="21" ht="16.5" customHeight="1" spans="1:5">
      <c r="A21" s="18"/>
      <c r="B21" s="15"/>
      <c r="C21" s="15"/>
      <c r="D21" s="38"/>
      <c r="E21" s="14"/>
    </row>
    <row r="22" ht="18" customHeight="1" spans="1:5">
      <c r="A22" s="18"/>
      <c r="B22" s="26" t="s">
        <v>39</v>
      </c>
      <c r="C22" s="13" t="s">
        <v>40</v>
      </c>
      <c r="D22" s="38"/>
      <c r="E22" s="14"/>
    </row>
    <row r="23" ht="18" customHeight="1" spans="1:5">
      <c r="A23" s="18"/>
      <c r="B23" s="28"/>
      <c r="C23" s="13" t="s">
        <v>41</v>
      </c>
      <c r="D23" s="38" t="s">
        <v>79</v>
      </c>
      <c r="E23" s="41" t="s">
        <v>31</v>
      </c>
    </row>
    <row r="24" ht="18" customHeight="1" spans="1:5">
      <c r="A24" s="18"/>
      <c r="B24" s="28"/>
      <c r="C24" s="13"/>
      <c r="D24" s="38" t="s">
        <v>80</v>
      </c>
      <c r="E24" s="41" t="s">
        <v>31</v>
      </c>
    </row>
    <row r="25" ht="18" customHeight="1" spans="1:5">
      <c r="A25" s="18"/>
      <c r="B25" s="28"/>
      <c r="C25" s="13"/>
      <c r="D25" s="38"/>
      <c r="E25" s="14"/>
    </row>
    <row r="26" ht="18" customHeight="1" spans="1:5">
      <c r="A26" s="18"/>
      <c r="B26" s="28"/>
      <c r="C26" s="26" t="s">
        <v>44</v>
      </c>
      <c r="D26" s="38"/>
      <c r="E26" s="14"/>
    </row>
    <row r="27" ht="18" customHeight="1" spans="1:5">
      <c r="A27" s="18"/>
      <c r="B27" s="28"/>
      <c r="C27" s="13" t="s">
        <v>45</v>
      </c>
      <c r="D27" s="38" t="s">
        <v>46</v>
      </c>
      <c r="E27" s="41" t="s">
        <v>47</v>
      </c>
    </row>
    <row r="28" ht="18" customHeight="1" spans="1:5">
      <c r="A28" s="18"/>
      <c r="B28" s="13" t="s">
        <v>48</v>
      </c>
      <c r="C28" s="13" t="s">
        <v>49</v>
      </c>
      <c r="D28" s="38" t="s">
        <v>50</v>
      </c>
      <c r="E28" s="14" t="s">
        <v>51</v>
      </c>
    </row>
    <row r="29" ht="15.75" customHeight="1" spans="1:5">
      <c r="A29" s="18"/>
      <c r="B29" s="15"/>
      <c r="C29" s="15"/>
      <c r="D29" s="38"/>
      <c r="E29" s="14"/>
    </row>
    <row r="30" ht="57" customHeight="1" spans="1:5">
      <c r="A30" s="16" t="s">
        <v>52</v>
      </c>
      <c r="B30" s="32"/>
      <c r="C30" s="32"/>
      <c r="D30" s="32"/>
      <c r="E30" s="32"/>
    </row>
    <row r="31" ht="14.25" customHeight="1" spans="1:5">
      <c r="A31" s="33"/>
      <c r="B31" s="33"/>
      <c r="C31" s="33"/>
      <c r="D31" s="33"/>
      <c r="E31" s="33"/>
    </row>
    <row r="32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7"/>
    <mergeCell ref="B28:B29"/>
    <mergeCell ref="C12:C14"/>
    <mergeCell ref="C15:C16"/>
    <mergeCell ref="C17:C18"/>
    <mergeCell ref="C19:C21"/>
    <mergeCell ref="C23:C25"/>
    <mergeCell ref="C28:C29"/>
    <mergeCell ref="A6:B8"/>
  </mergeCells>
  <pageMargins left="0.554861111111111" right="0.554861111111111" top="0.802777777777778" bottom="0.802777777777778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10" workbookViewId="0">
      <selection activeCell="D1" sqref="A1:E30"/>
    </sheetView>
  </sheetViews>
  <sheetFormatPr defaultColWidth="9" defaultRowHeight="13.5" outlineLevelCol="4"/>
  <cols>
    <col min="1" max="1" width="6.75833333333333" customWidth="1"/>
    <col min="2" max="2" width="9.5" customWidth="1"/>
    <col min="3" max="3" width="21.125" customWidth="1"/>
    <col min="4" max="4" width="34.7583333333333" customWidth="1"/>
    <col min="5" max="5" width="19.2583333333333" customWidth="1"/>
  </cols>
  <sheetData>
    <row r="1" customFormat="1" ht="20.25" customHeight="1" spans="1:2">
      <c r="A1" s="2" t="s">
        <v>0</v>
      </c>
      <c r="B1" s="2"/>
    </row>
    <row r="2" ht="31.5" customHeight="1" spans="1:5">
      <c r="A2" s="34" t="s">
        <v>1</v>
      </c>
      <c r="B2" s="35"/>
      <c r="C2" s="35"/>
      <c r="D2" s="35"/>
      <c r="E2" s="35"/>
    </row>
    <row r="3" ht="19.5" customHeight="1" spans="1:5">
      <c r="A3" s="36" t="s">
        <v>2</v>
      </c>
      <c r="B3" s="36"/>
      <c r="C3" s="36"/>
      <c r="D3" s="36"/>
      <c r="E3" s="36"/>
    </row>
    <row r="4" ht="32" customHeight="1" spans="1:5">
      <c r="A4" s="7" t="s">
        <v>3</v>
      </c>
      <c r="B4" s="8"/>
      <c r="C4" s="9" t="s">
        <v>87</v>
      </c>
      <c r="D4" s="7" t="s">
        <v>5</v>
      </c>
      <c r="E4" s="10" t="s">
        <v>6</v>
      </c>
    </row>
    <row r="5" ht="17.25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1" customHeight="1" spans="1:5">
      <c r="A6" s="11" t="s">
        <v>11</v>
      </c>
      <c r="B6" s="15"/>
      <c r="C6" s="16" t="s">
        <v>12</v>
      </c>
      <c r="D6" s="13">
        <v>91</v>
      </c>
      <c r="E6" s="15"/>
    </row>
    <row r="7" ht="19.5" customHeight="1" spans="1:5">
      <c r="A7" s="15"/>
      <c r="B7" s="15"/>
      <c r="C7" s="37" t="s">
        <v>13</v>
      </c>
      <c r="D7" s="13">
        <v>91</v>
      </c>
      <c r="E7" s="15"/>
    </row>
    <row r="8" ht="18.75" customHeight="1" spans="1:5">
      <c r="A8" s="15"/>
      <c r="B8" s="15"/>
      <c r="C8" s="37" t="s">
        <v>14</v>
      </c>
      <c r="D8" s="13"/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70" customHeight="1" spans="1:5">
      <c r="A10" s="18"/>
      <c r="B10" s="19" t="s">
        <v>88</v>
      </c>
      <c r="C10" s="20"/>
      <c r="D10" s="20"/>
      <c r="E10" s="22"/>
    </row>
    <row r="11" ht="24.75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18" customHeight="1" spans="1:5">
      <c r="A12" s="18"/>
      <c r="B12" s="13" t="s">
        <v>23</v>
      </c>
      <c r="C12" s="13" t="s">
        <v>24</v>
      </c>
      <c r="D12" s="38" t="s">
        <v>25</v>
      </c>
      <c r="E12" s="41" t="s">
        <v>55</v>
      </c>
    </row>
    <row r="13" ht="18" customHeight="1" spans="1:5">
      <c r="A13" s="18"/>
      <c r="B13" s="15"/>
      <c r="C13" s="15"/>
      <c r="D13" s="38" t="s">
        <v>83</v>
      </c>
      <c r="E13" s="14" t="s">
        <v>89</v>
      </c>
    </row>
    <row r="14" ht="18" customHeight="1" spans="1:5">
      <c r="A14" s="18"/>
      <c r="B14" s="15"/>
      <c r="C14" s="15"/>
      <c r="D14" s="38"/>
      <c r="E14" s="14"/>
    </row>
    <row r="15" ht="18" customHeight="1" spans="1:5">
      <c r="A15" s="18"/>
      <c r="B15" s="15"/>
      <c r="C15" s="13" t="s">
        <v>29</v>
      </c>
      <c r="D15" s="38" t="s">
        <v>30</v>
      </c>
      <c r="E15" s="41" t="s">
        <v>31</v>
      </c>
    </row>
    <row r="16" ht="18" customHeight="1" spans="1:5">
      <c r="A16" s="18"/>
      <c r="B16" s="15"/>
      <c r="C16" s="15"/>
      <c r="D16" s="38"/>
      <c r="E16" s="14"/>
    </row>
    <row r="17" ht="18" customHeight="1" spans="1:5">
      <c r="A17" s="18"/>
      <c r="B17" s="15"/>
      <c r="C17" s="13" t="s">
        <v>32</v>
      </c>
      <c r="D17" s="38" t="s">
        <v>33</v>
      </c>
      <c r="E17" s="41" t="s">
        <v>31</v>
      </c>
    </row>
    <row r="18" ht="18" customHeight="1" spans="1:5">
      <c r="A18" s="18"/>
      <c r="B18" s="15"/>
      <c r="C18" s="15"/>
      <c r="D18" s="38"/>
      <c r="E18" s="14"/>
    </row>
    <row r="19" ht="18" customHeight="1" spans="1:5">
      <c r="A19" s="18"/>
      <c r="B19" s="15"/>
      <c r="C19" s="13" t="s">
        <v>34</v>
      </c>
      <c r="D19" s="38" t="s">
        <v>76</v>
      </c>
      <c r="E19" s="14" t="s">
        <v>90</v>
      </c>
    </row>
    <row r="20" ht="18" customHeight="1" spans="1:5">
      <c r="A20" s="18"/>
      <c r="B20" s="15"/>
      <c r="C20" s="15"/>
      <c r="D20" s="38" t="s">
        <v>37</v>
      </c>
      <c r="E20" s="41" t="s">
        <v>78</v>
      </c>
    </row>
    <row r="21" ht="16.5" customHeight="1" spans="1:5">
      <c r="A21" s="18"/>
      <c r="B21" s="15"/>
      <c r="C21" s="15"/>
      <c r="D21" s="38"/>
      <c r="E21" s="14"/>
    </row>
    <row r="22" ht="18" customHeight="1" spans="1:5">
      <c r="A22" s="18"/>
      <c r="B22" s="26" t="s">
        <v>39</v>
      </c>
      <c r="C22" s="13" t="s">
        <v>40</v>
      </c>
      <c r="D22" s="38"/>
      <c r="E22" s="14"/>
    </row>
    <row r="23" ht="18" customHeight="1" spans="1:5">
      <c r="A23" s="18"/>
      <c r="B23" s="28"/>
      <c r="C23" s="13" t="s">
        <v>41</v>
      </c>
      <c r="D23" s="38" t="s">
        <v>42</v>
      </c>
      <c r="E23" s="41" t="s">
        <v>61</v>
      </c>
    </row>
    <row r="24" ht="18" customHeight="1" spans="1:5">
      <c r="A24" s="18"/>
      <c r="B24" s="28"/>
      <c r="C24" s="13"/>
      <c r="D24" s="38" t="s">
        <v>43</v>
      </c>
      <c r="E24" s="41" t="s">
        <v>61</v>
      </c>
    </row>
    <row r="25" ht="18" customHeight="1" spans="1:5">
      <c r="A25" s="18"/>
      <c r="B25" s="28"/>
      <c r="C25" s="13"/>
      <c r="D25" s="38"/>
      <c r="E25" s="14"/>
    </row>
    <row r="26" ht="18" customHeight="1" spans="1:5">
      <c r="A26" s="18"/>
      <c r="B26" s="28"/>
      <c r="C26" s="26" t="s">
        <v>44</v>
      </c>
      <c r="D26" s="38"/>
      <c r="E26" s="14"/>
    </row>
    <row r="27" ht="18" customHeight="1" spans="1:5">
      <c r="A27" s="18"/>
      <c r="B27" s="28"/>
      <c r="C27" s="13" t="s">
        <v>45</v>
      </c>
      <c r="D27" s="38" t="s">
        <v>46</v>
      </c>
      <c r="E27" s="41" t="s">
        <v>91</v>
      </c>
    </row>
    <row r="28" ht="18" customHeight="1" spans="1:5">
      <c r="A28" s="18"/>
      <c r="B28" s="13" t="s">
        <v>48</v>
      </c>
      <c r="C28" s="13" t="s">
        <v>49</v>
      </c>
      <c r="D28" s="38" t="s">
        <v>50</v>
      </c>
      <c r="E28" s="14" t="s">
        <v>51</v>
      </c>
    </row>
    <row r="29" ht="15.75" customHeight="1" spans="1:5">
      <c r="A29" s="18"/>
      <c r="B29" s="15"/>
      <c r="C29" s="15"/>
      <c r="D29" s="38"/>
      <c r="E29" s="14"/>
    </row>
    <row r="30" ht="57" customHeight="1" spans="1:5">
      <c r="A30" s="16" t="s">
        <v>52</v>
      </c>
      <c r="B30" s="32"/>
      <c r="C30" s="32"/>
      <c r="D30" s="32"/>
      <c r="E30" s="32"/>
    </row>
    <row r="31" ht="14.25" customHeight="1" spans="1:5">
      <c r="A31" s="33"/>
      <c r="B31" s="33"/>
      <c r="C31" s="33"/>
      <c r="D31" s="33"/>
      <c r="E31" s="33"/>
    </row>
    <row r="32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7"/>
    <mergeCell ref="B28:B29"/>
    <mergeCell ref="C12:C14"/>
    <mergeCell ref="C15:C16"/>
    <mergeCell ref="C17:C18"/>
    <mergeCell ref="C19:C21"/>
    <mergeCell ref="C23:C25"/>
    <mergeCell ref="C28:C29"/>
    <mergeCell ref="A6:B8"/>
  </mergeCells>
  <pageMargins left="0.554861111111111" right="0.554861111111111" top="0.802777777777778" bottom="0.802777777777778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10" workbookViewId="0">
      <selection activeCell="D38" sqref="D38"/>
    </sheetView>
  </sheetViews>
  <sheetFormatPr defaultColWidth="9" defaultRowHeight="13.5" outlineLevelCol="4"/>
  <cols>
    <col min="1" max="1" width="6.75833333333333" customWidth="1"/>
    <col min="2" max="2" width="9.875" customWidth="1"/>
    <col min="3" max="3" width="20.375" customWidth="1"/>
    <col min="4" max="4" width="34.7583333333333" customWidth="1"/>
    <col min="5" max="5" width="19.2583333333333" customWidth="1"/>
  </cols>
  <sheetData>
    <row r="1" customFormat="1" ht="20.25" customHeight="1" spans="1:2">
      <c r="A1" s="2" t="s">
        <v>0</v>
      </c>
      <c r="B1" s="2"/>
    </row>
    <row r="2" ht="31.5" customHeight="1" spans="1:5">
      <c r="A2" s="34" t="s">
        <v>1</v>
      </c>
      <c r="B2" s="35"/>
      <c r="C2" s="35"/>
      <c r="D2" s="35"/>
      <c r="E2" s="35"/>
    </row>
    <row r="3" ht="19.5" customHeight="1" spans="1:5">
      <c r="A3" s="36" t="s">
        <v>2</v>
      </c>
      <c r="B3" s="36"/>
      <c r="C3" s="36"/>
      <c r="D3" s="36"/>
      <c r="E3" s="36"/>
    </row>
    <row r="4" ht="32" customHeight="1" spans="1:5">
      <c r="A4" s="7" t="s">
        <v>3</v>
      </c>
      <c r="B4" s="8"/>
      <c r="C4" s="9" t="s">
        <v>92</v>
      </c>
      <c r="D4" s="7" t="s">
        <v>5</v>
      </c>
      <c r="E4" s="10" t="s">
        <v>6</v>
      </c>
    </row>
    <row r="5" ht="17.25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1" customHeight="1" spans="1:5">
      <c r="A6" s="11" t="s">
        <v>11</v>
      </c>
      <c r="B6" s="15"/>
      <c r="C6" s="16" t="s">
        <v>12</v>
      </c>
      <c r="D6" s="13">
        <v>110.6</v>
      </c>
      <c r="E6" s="15"/>
    </row>
    <row r="7" ht="19.5" customHeight="1" spans="1:5">
      <c r="A7" s="15"/>
      <c r="B7" s="15"/>
      <c r="C7" s="37" t="s">
        <v>13</v>
      </c>
      <c r="D7" s="13">
        <v>110.6</v>
      </c>
      <c r="E7" s="15"/>
    </row>
    <row r="8" ht="18.75" customHeight="1" spans="1:5">
      <c r="A8" s="15"/>
      <c r="B8" s="15"/>
      <c r="C8" s="37" t="s">
        <v>14</v>
      </c>
      <c r="D8" s="13"/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70" customHeight="1" spans="1:5">
      <c r="A10" s="18"/>
      <c r="B10" s="19" t="s">
        <v>93</v>
      </c>
      <c r="C10" s="20"/>
      <c r="D10" s="20"/>
      <c r="E10" s="22"/>
    </row>
    <row r="11" ht="24.75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18" customHeight="1" spans="1:5">
      <c r="A12" s="18"/>
      <c r="B12" s="13" t="s">
        <v>23</v>
      </c>
      <c r="C12" s="13" t="s">
        <v>24</v>
      </c>
      <c r="D12" s="38" t="s">
        <v>25</v>
      </c>
      <c r="E12" s="41" t="s">
        <v>55</v>
      </c>
    </row>
    <row r="13" ht="18" customHeight="1" spans="1:5">
      <c r="A13" s="18"/>
      <c r="B13" s="15"/>
      <c r="C13" s="15"/>
      <c r="D13" s="38" t="s">
        <v>83</v>
      </c>
      <c r="E13" s="14" t="s">
        <v>94</v>
      </c>
    </row>
    <row r="14" ht="18" customHeight="1" spans="1:5">
      <c r="A14" s="18"/>
      <c r="B14" s="15"/>
      <c r="C14" s="15"/>
      <c r="D14" s="38"/>
      <c r="E14" s="14"/>
    </row>
    <row r="15" ht="18" customHeight="1" spans="1:5">
      <c r="A15" s="18"/>
      <c r="B15" s="15"/>
      <c r="C15" s="13" t="s">
        <v>29</v>
      </c>
      <c r="D15" s="38" t="s">
        <v>30</v>
      </c>
      <c r="E15" s="41" t="s">
        <v>31</v>
      </c>
    </row>
    <row r="16" ht="18" customHeight="1" spans="1:5">
      <c r="A16" s="18"/>
      <c r="B16" s="15"/>
      <c r="C16" s="15"/>
      <c r="D16" s="38"/>
      <c r="E16" s="14"/>
    </row>
    <row r="17" ht="18" customHeight="1" spans="1:5">
      <c r="A17" s="18"/>
      <c r="B17" s="15"/>
      <c r="C17" s="13" t="s">
        <v>32</v>
      </c>
      <c r="D17" s="38" t="s">
        <v>33</v>
      </c>
      <c r="E17" s="41" t="s">
        <v>31</v>
      </c>
    </row>
    <row r="18" ht="18" customHeight="1" spans="1:5">
      <c r="A18" s="18"/>
      <c r="B18" s="15"/>
      <c r="C18" s="15"/>
      <c r="D18" s="38"/>
      <c r="E18" s="14"/>
    </row>
    <row r="19" ht="18" customHeight="1" spans="1:5">
      <c r="A19" s="18"/>
      <c r="B19" s="15"/>
      <c r="C19" s="13" t="s">
        <v>34</v>
      </c>
      <c r="D19" s="38" t="s">
        <v>76</v>
      </c>
      <c r="E19" s="14" t="s">
        <v>95</v>
      </c>
    </row>
    <row r="20" ht="18" customHeight="1" spans="1:5">
      <c r="A20" s="18"/>
      <c r="B20" s="15"/>
      <c r="C20" s="15"/>
      <c r="D20" s="38" t="s">
        <v>37</v>
      </c>
      <c r="E20" s="41" t="s">
        <v>96</v>
      </c>
    </row>
    <row r="21" ht="16.5" customHeight="1" spans="1:5">
      <c r="A21" s="18"/>
      <c r="B21" s="15"/>
      <c r="C21" s="15"/>
      <c r="D21" s="38"/>
      <c r="E21" s="14"/>
    </row>
    <row r="22" ht="18" customHeight="1" spans="1:5">
      <c r="A22" s="18"/>
      <c r="B22" s="26" t="s">
        <v>39</v>
      </c>
      <c r="C22" s="13" t="s">
        <v>40</v>
      </c>
      <c r="D22" s="38"/>
      <c r="E22" s="14"/>
    </row>
    <row r="23" ht="18" customHeight="1" spans="1:5">
      <c r="A23" s="18"/>
      <c r="B23" s="28"/>
      <c r="C23" s="13" t="s">
        <v>41</v>
      </c>
      <c r="D23" s="38" t="s">
        <v>79</v>
      </c>
      <c r="E23" s="41" t="s">
        <v>31</v>
      </c>
    </row>
    <row r="24" ht="18" customHeight="1" spans="1:5">
      <c r="A24" s="18"/>
      <c r="B24" s="28"/>
      <c r="C24" s="13"/>
      <c r="D24" s="38" t="s">
        <v>80</v>
      </c>
      <c r="E24" s="41" t="s">
        <v>31</v>
      </c>
    </row>
    <row r="25" ht="18" customHeight="1" spans="1:5">
      <c r="A25" s="18"/>
      <c r="B25" s="28"/>
      <c r="C25" s="13"/>
      <c r="D25" s="38"/>
      <c r="E25" s="14"/>
    </row>
    <row r="26" ht="18" customHeight="1" spans="1:5">
      <c r="A26" s="18"/>
      <c r="B26" s="28"/>
      <c r="C26" s="26" t="s">
        <v>44</v>
      </c>
      <c r="D26" s="38"/>
      <c r="E26" s="14"/>
    </row>
    <row r="27" ht="18" customHeight="1" spans="1:5">
      <c r="A27" s="18"/>
      <c r="B27" s="28"/>
      <c r="C27" s="13" t="s">
        <v>45</v>
      </c>
      <c r="D27" s="38" t="s">
        <v>46</v>
      </c>
      <c r="E27" s="41" t="s">
        <v>91</v>
      </c>
    </row>
    <row r="28" ht="18" customHeight="1" spans="1:5">
      <c r="A28" s="18"/>
      <c r="B28" s="13" t="s">
        <v>48</v>
      </c>
      <c r="C28" s="13" t="s">
        <v>49</v>
      </c>
      <c r="D28" s="38" t="s">
        <v>50</v>
      </c>
      <c r="E28" s="14" t="s">
        <v>51</v>
      </c>
    </row>
    <row r="29" ht="15.75" customHeight="1" spans="1:5">
      <c r="A29" s="18"/>
      <c r="B29" s="15"/>
      <c r="C29" s="15"/>
      <c r="D29" s="38"/>
      <c r="E29" s="14"/>
    </row>
    <row r="30" ht="70" customHeight="1" spans="1:5">
      <c r="A30" s="16" t="s">
        <v>52</v>
      </c>
      <c r="B30" s="32"/>
      <c r="C30" s="32"/>
      <c r="D30" s="32"/>
      <c r="E30" s="32"/>
    </row>
    <row r="31" ht="14.25" customHeight="1" spans="1:5">
      <c r="A31" s="33"/>
      <c r="B31" s="33"/>
      <c r="C31" s="33"/>
      <c r="D31" s="33"/>
      <c r="E31" s="33"/>
    </row>
    <row r="32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7"/>
    <mergeCell ref="B28:B29"/>
    <mergeCell ref="C12:C14"/>
    <mergeCell ref="C15:C16"/>
    <mergeCell ref="C17:C18"/>
    <mergeCell ref="C19:C21"/>
    <mergeCell ref="C23:C25"/>
    <mergeCell ref="C28:C29"/>
    <mergeCell ref="A6:B8"/>
  </mergeCells>
  <pageMargins left="0.554861111111111" right="0.554861111111111" top="0.802777777777778" bottom="0.802777777777778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opLeftCell="A10" workbookViewId="0">
      <selection activeCell="F39" sqref="F39"/>
    </sheetView>
  </sheetViews>
  <sheetFormatPr defaultColWidth="9" defaultRowHeight="13.5"/>
  <cols>
    <col min="1" max="1" width="6.75833333333333" customWidth="1"/>
    <col min="2" max="2" width="10" customWidth="1"/>
    <col min="3" max="3" width="21.2583333333333" customWidth="1"/>
    <col min="4" max="4" width="34.7583333333333" customWidth="1"/>
    <col min="5" max="5" width="19.2583333333333" customWidth="1"/>
    <col min="10" max="10" width="12.625"/>
  </cols>
  <sheetData>
    <row r="1" customFormat="1" ht="20.25" customHeight="1" spans="1:2">
      <c r="A1" s="2" t="s">
        <v>0</v>
      </c>
      <c r="B1" s="2"/>
    </row>
    <row r="2" ht="31.5" customHeight="1" spans="1:5">
      <c r="A2" s="34" t="s">
        <v>1</v>
      </c>
      <c r="B2" s="35"/>
      <c r="C2" s="35"/>
      <c r="D2" s="35"/>
      <c r="E2" s="35"/>
    </row>
    <row r="3" ht="19.5" customHeight="1" spans="1:5">
      <c r="A3" s="36" t="s">
        <v>2</v>
      </c>
      <c r="B3" s="36"/>
      <c r="C3" s="36"/>
      <c r="D3" s="36"/>
      <c r="E3" s="36"/>
    </row>
    <row r="4" ht="32" customHeight="1" spans="1:5">
      <c r="A4" s="7" t="s">
        <v>3</v>
      </c>
      <c r="B4" s="8"/>
      <c r="C4" s="9" t="s">
        <v>97</v>
      </c>
      <c r="D4" s="7" t="s">
        <v>5</v>
      </c>
      <c r="E4" s="10" t="s">
        <v>6</v>
      </c>
    </row>
    <row r="5" ht="17.25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1" customHeight="1" spans="1:5">
      <c r="A6" s="11" t="s">
        <v>11</v>
      </c>
      <c r="B6" s="15"/>
      <c r="C6" s="16" t="s">
        <v>12</v>
      </c>
      <c r="D6" s="13">
        <v>143.5</v>
      </c>
      <c r="E6" s="15"/>
    </row>
    <row r="7" ht="19.5" customHeight="1" spans="1:5">
      <c r="A7" s="15"/>
      <c r="B7" s="15"/>
      <c r="C7" s="37" t="s">
        <v>13</v>
      </c>
      <c r="D7" s="13">
        <v>143.5</v>
      </c>
      <c r="E7" s="15"/>
    </row>
    <row r="8" ht="18.75" customHeight="1" spans="1:5">
      <c r="A8" s="15"/>
      <c r="B8" s="15"/>
      <c r="C8" s="37" t="s">
        <v>14</v>
      </c>
      <c r="D8" s="13"/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70" customHeight="1" spans="1:5">
      <c r="A10" s="18"/>
      <c r="B10" s="19" t="s">
        <v>98</v>
      </c>
      <c r="C10" s="20"/>
      <c r="D10" s="20"/>
      <c r="E10" s="22"/>
    </row>
    <row r="11" ht="24.75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18" customHeight="1" spans="1:5">
      <c r="A12" s="18"/>
      <c r="B12" s="13" t="s">
        <v>23</v>
      </c>
      <c r="C12" s="13" t="s">
        <v>24</v>
      </c>
      <c r="D12" s="38" t="s">
        <v>25</v>
      </c>
      <c r="E12" s="41" t="s">
        <v>55</v>
      </c>
    </row>
    <row r="13" ht="18" customHeight="1" spans="1:5">
      <c r="A13" s="18"/>
      <c r="B13" s="15"/>
      <c r="C13" s="15"/>
      <c r="D13" s="38" t="s">
        <v>83</v>
      </c>
      <c r="E13" s="14" t="s">
        <v>99</v>
      </c>
    </row>
    <row r="14" ht="18" customHeight="1" spans="1:5">
      <c r="A14" s="18"/>
      <c r="B14" s="15"/>
      <c r="C14" s="15"/>
      <c r="D14" s="38"/>
      <c r="E14" s="14"/>
    </row>
    <row r="15" ht="18" customHeight="1" spans="1:5">
      <c r="A15" s="18"/>
      <c r="B15" s="15"/>
      <c r="C15" s="13" t="s">
        <v>29</v>
      </c>
      <c r="D15" s="38" t="s">
        <v>30</v>
      </c>
      <c r="E15" s="41" t="s">
        <v>31</v>
      </c>
    </row>
    <row r="16" ht="18" customHeight="1" spans="1:5">
      <c r="A16" s="18"/>
      <c r="B16" s="15"/>
      <c r="C16" s="15"/>
      <c r="D16" s="38"/>
      <c r="E16" s="14"/>
    </row>
    <row r="17" ht="18" customHeight="1" spans="1:5">
      <c r="A17" s="18"/>
      <c r="B17" s="15"/>
      <c r="C17" s="13" t="s">
        <v>32</v>
      </c>
      <c r="D17" s="38" t="s">
        <v>33</v>
      </c>
      <c r="E17" s="41" t="s">
        <v>31</v>
      </c>
    </row>
    <row r="18" ht="18" customHeight="1" spans="1:5">
      <c r="A18" s="18"/>
      <c r="B18" s="15"/>
      <c r="C18" s="15"/>
      <c r="D18" s="38"/>
      <c r="E18" s="14"/>
    </row>
    <row r="19" ht="18" customHeight="1" spans="1:10">
      <c r="A19" s="18"/>
      <c r="B19" s="15"/>
      <c r="C19" s="13" t="s">
        <v>34</v>
      </c>
      <c r="D19" s="38" t="s">
        <v>76</v>
      </c>
      <c r="E19" s="14" t="s">
        <v>100</v>
      </c>
      <c r="I19">
        <f>143.5-14</f>
        <v>129.5</v>
      </c>
      <c r="J19">
        <f>I19/2.05</f>
        <v>63.1707317073171</v>
      </c>
    </row>
    <row r="20" ht="18" customHeight="1" spans="1:5">
      <c r="A20" s="18"/>
      <c r="B20" s="15"/>
      <c r="C20" s="15"/>
      <c r="D20" s="38" t="s">
        <v>37</v>
      </c>
      <c r="E20" s="41" t="s">
        <v>101</v>
      </c>
    </row>
    <row r="21" ht="16.5" customHeight="1" spans="1:5">
      <c r="A21" s="18"/>
      <c r="B21" s="15"/>
      <c r="C21" s="15"/>
      <c r="D21" s="38"/>
      <c r="E21" s="14"/>
    </row>
    <row r="22" ht="18" customHeight="1" spans="1:5">
      <c r="A22" s="18"/>
      <c r="B22" s="26" t="s">
        <v>39</v>
      </c>
      <c r="C22" s="13" t="s">
        <v>40</v>
      </c>
      <c r="D22" s="38"/>
      <c r="E22" s="14"/>
    </row>
    <row r="23" ht="18" customHeight="1" spans="1:5">
      <c r="A23" s="18"/>
      <c r="B23" s="28"/>
      <c r="C23" s="13" t="s">
        <v>41</v>
      </c>
      <c r="D23" s="38" t="s">
        <v>79</v>
      </c>
      <c r="E23" s="41" t="s">
        <v>31</v>
      </c>
    </row>
    <row r="24" ht="18" customHeight="1" spans="1:5">
      <c r="A24" s="18"/>
      <c r="B24" s="28"/>
      <c r="C24" s="13"/>
      <c r="D24" s="38" t="s">
        <v>80</v>
      </c>
      <c r="E24" s="41" t="s">
        <v>31</v>
      </c>
    </row>
    <row r="25" ht="18" customHeight="1" spans="1:5">
      <c r="A25" s="18"/>
      <c r="B25" s="28"/>
      <c r="C25" s="13"/>
      <c r="D25" s="38"/>
      <c r="E25" s="14"/>
    </row>
    <row r="26" ht="18" customHeight="1" spans="1:5">
      <c r="A26" s="18"/>
      <c r="B26" s="28"/>
      <c r="C26" s="26" t="s">
        <v>44</v>
      </c>
      <c r="D26" s="38"/>
      <c r="E26" s="14"/>
    </row>
    <row r="27" ht="18" customHeight="1" spans="1:5">
      <c r="A27" s="18"/>
      <c r="B27" s="28"/>
      <c r="C27" s="13" t="s">
        <v>45</v>
      </c>
      <c r="D27" s="38" t="s">
        <v>46</v>
      </c>
      <c r="E27" s="41" t="s">
        <v>91</v>
      </c>
    </row>
    <row r="28" ht="18" customHeight="1" spans="1:5">
      <c r="A28" s="18"/>
      <c r="B28" s="13" t="s">
        <v>48</v>
      </c>
      <c r="C28" s="13" t="s">
        <v>49</v>
      </c>
      <c r="D28" s="38" t="s">
        <v>50</v>
      </c>
      <c r="E28" s="14" t="s">
        <v>51</v>
      </c>
    </row>
    <row r="29" ht="15.75" customHeight="1" spans="1:5">
      <c r="A29" s="18"/>
      <c r="B29" s="15"/>
      <c r="C29" s="15"/>
      <c r="D29" s="38"/>
      <c r="E29" s="14"/>
    </row>
    <row r="30" ht="57" customHeight="1" spans="1:5">
      <c r="A30" s="16" t="s">
        <v>52</v>
      </c>
      <c r="B30" s="32"/>
      <c r="C30" s="32"/>
      <c r="D30" s="32"/>
      <c r="E30" s="32"/>
    </row>
    <row r="31" ht="14.25" customHeight="1" spans="1:5">
      <c r="A31" s="33"/>
      <c r="B31" s="33"/>
      <c r="C31" s="33"/>
      <c r="D31" s="33"/>
      <c r="E31" s="33"/>
    </row>
    <row r="32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7"/>
    <mergeCell ref="B28:B29"/>
    <mergeCell ref="C12:C14"/>
    <mergeCell ref="C15:C16"/>
    <mergeCell ref="C17:C18"/>
    <mergeCell ref="C19:C21"/>
    <mergeCell ref="C23:C25"/>
    <mergeCell ref="C28:C29"/>
    <mergeCell ref="A6:B8"/>
  </mergeCells>
  <pageMargins left="0.554861111111111" right="0.554861111111111" top="0.802777777777778" bottom="0.802777777777778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opLeftCell="A7" workbookViewId="0">
      <selection activeCell="D1" sqref="A1:E31"/>
    </sheetView>
  </sheetViews>
  <sheetFormatPr defaultColWidth="9" defaultRowHeight="13.5"/>
  <cols>
    <col min="1" max="1" width="6.75833333333333" customWidth="1"/>
    <col min="2" max="2" width="11.125" customWidth="1"/>
    <col min="3" max="3" width="20.2583333333333" customWidth="1"/>
    <col min="4" max="4" width="34.7583333333333" customWidth="1"/>
    <col min="5" max="5" width="19.2583333333333" customWidth="1"/>
    <col min="9" max="9" width="12.625"/>
    <col min="11" max="11" width="9.375"/>
  </cols>
  <sheetData>
    <row r="1" customFormat="1" ht="20.25" customHeight="1" spans="1:2">
      <c r="A1" s="2" t="s">
        <v>0</v>
      </c>
      <c r="B1" s="2"/>
    </row>
    <row r="2" ht="31.5" customHeight="1" spans="1:5">
      <c r="A2" s="34" t="s">
        <v>1</v>
      </c>
      <c r="B2" s="35"/>
      <c r="C2" s="35"/>
      <c r="D2" s="35"/>
      <c r="E2" s="35"/>
    </row>
    <row r="3" ht="19.5" customHeight="1" spans="1:5">
      <c r="A3" s="36" t="s">
        <v>2</v>
      </c>
      <c r="B3" s="36"/>
      <c r="C3" s="36"/>
      <c r="D3" s="36"/>
      <c r="E3" s="36"/>
    </row>
    <row r="4" ht="32" customHeight="1" spans="1:5">
      <c r="A4" s="7" t="s">
        <v>3</v>
      </c>
      <c r="B4" s="8"/>
      <c r="C4" s="9" t="s">
        <v>102</v>
      </c>
      <c r="D4" s="7" t="s">
        <v>5</v>
      </c>
      <c r="E4" s="10" t="s">
        <v>6</v>
      </c>
    </row>
    <row r="5" ht="17.25" customHeight="1" spans="1:5">
      <c r="A5" s="11" t="s">
        <v>7</v>
      </c>
      <c r="B5" s="12"/>
      <c r="C5" s="13" t="s">
        <v>8</v>
      </c>
      <c r="D5" s="11" t="s">
        <v>9</v>
      </c>
      <c r="E5" s="14" t="s">
        <v>10</v>
      </c>
    </row>
    <row r="6" ht="21" customHeight="1" spans="1:5">
      <c r="A6" s="11" t="s">
        <v>11</v>
      </c>
      <c r="B6" s="15"/>
      <c r="C6" s="16" t="s">
        <v>12</v>
      </c>
      <c r="D6" s="13">
        <v>235</v>
      </c>
      <c r="E6" s="15"/>
    </row>
    <row r="7" ht="19.5" customHeight="1" spans="1:5">
      <c r="A7" s="15"/>
      <c r="B7" s="15"/>
      <c r="C7" s="37" t="s">
        <v>13</v>
      </c>
      <c r="D7" s="13">
        <v>235</v>
      </c>
      <c r="E7" s="15"/>
    </row>
    <row r="8" ht="18.75" customHeight="1" spans="1:5">
      <c r="A8" s="15"/>
      <c r="B8" s="15"/>
      <c r="C8" s="37" t="s">
        <v>14</v>
      </c>
      <c r="D8" s="13"/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70" customHeight="1" spans="1:5">
      <c r="A10" s="18"/>
      <c r="B10" s="19" t="s">
        <v>103</v>
      </c>
      <c r="C10" s="20"/>
      <c r="D10" s="20"/>
      <c r="E10" s="22"/>
    </row>
    <row r="11" ht="24.75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18" customHeight="1" spans="1:5">
      <c r="A12" s="18"/>
      <c r="B12" s="13" t="s">
        <v>23</v>
      </c>
      <c r="C12" s="13" t="s">
        <v>24</v>
      </c>
      <c r="D12" s="38" t="s">
        <v>25</v>
      </c>
      <c r="E12" s="41" t="s">
        <v>55</v>
      </c>
    </row>
    <row r="13" ht="18" customHeight="1" spans="1:5">
      <c r="A13" s="18"/>
      <c r="B13" s="15"/>
      <c r="C13" s="15"/>
      <c r="D13" s="38" t="s">
        <v>64</v>
      </c>
      <c r="E13" s="14" t="s">
        <v>104</v>
      </c>
    </row>
    <row r="14" ht="18" customHeight="1" spans="1:5">
      <c r="A14" s="18"/>
      <c r="B14" s="15"/>
      <c r="C14" s="15"/>
      <c r="D14" s="38" t="s">
        <v>105</v>
      </c>
      <c r="E14" s="14" t="s">
        <v>106</v>
      </c>
    </row>
    <row r="15" ht="18" customHeight="1" spans="1:5">
      <c r="A15" s="18"/>
      <c r="B15" s="15"/>
      <c r="C15" s="15"/>
      <c r="D15" s="38" t="s">
        <v>66</v>
      </c>
      <c r="E15" s="14" t="s">
        <v>107</v>
      </c>
    </row>
    <row r="16" ht="18" customHeight="1" spans="1:5">
      <c r="A16" s="18"/>
      <c r="B16" s="15"/>
      <c r="C16" s="13" t="s">
        <v>29</v>
      </c>
      <c r="D16" s="38" t="s">
        <v>30</v>
      </c>
      <c r="E16" s="41" t="s">
        <v>31</v>
      </c>
    </row>
    <row r="17" ht="18" customHeight="1" spans="1:5">
      <c r="A17" s="18"/>
      <c r="B17" s="15"/>
      <c r="C17" s="15"/>
      <c r="D17" s="38"/>
      <c r="E17" s="14"/>
    </row>
    <row r="18" ht="18" customHeight="1" spans="1:5">
      <c r="A18" s="18"/>
      <c r="B18" s="15"/>
      <c r="C18" s="13" t="s">
        <v>32</v>
      </c>
      <c r="D18" s="38" t="s">
        <v>33</v>
      </c>
      <c r="E18" s="41" t="s">
        <v>31</v>
      </c>
    </row>
    <row r="19" ht="18" customHeight="1" spans="1:5">
      <c r="A19" s="18"/>
      <c r="B19" s="15"/>
      <c r="C19" s="15"/>
      <c r="D19" s="38"/>
      <c r="E19" s="14"/>
    </row>
    <row r="20" ht="18" customHeight="1" spans="1:9">
      <c r="A20" s="18"/>
      <c r="B20" s="15"/>
      <c r="C20" s="13" t="s">
        <v>34</v>
      </c>
      <c r="D20" s="38" t="s">
        <v>68</v>
      </c>
      <c r="E20" s="14" t="s">
        <v>108</v>
      </c>
      <c r="H20">
        <f>235-15</f>
        <v>220</v>
      </c>
      <c r="I20">
        <f>H20/18</f>
        <v>12.2222222222222</v>
      </c>
    </row>
    <row r="21" ht="18" customHeight="1" spans="1:11">
      <c r="A21" s="18"/>
      <c r="B21" s="15"/>
      <c r="C21" s="15"/>
      <c r="D21" s="38" t="s">
        <v>37</v>
      </c>
      <c r="E21" s="41" t="s">
        <v>86</v>
      </c>
      <c r="K21">
        <f>12.2222*18</f>
        <v>219.9996</v>
      </c>
    </row>
    <row r="22" ht="16.5" customHeight="1" spans="1:11">
      <c r="A22" s="18"/>
      <c r="B22" s="15"/>
      <c r="C22" s="15"/>
      <c r="D22" s="38"/>
      <c r="E22" s="14"/>
      <c r="K22">
        <f>K21+15</f>
        <v>234.9996</v>
      </c>
    </row>
    <row r="23" ht="18" customHeight="1" spans="1:9">
      <c r="A23" s="18"/>
      <c r="B23" s="26" t="s">
        <v>39</v>
      </c>
      <c r="C23" s="13" t="s">
        <v>40</v>
      </c>
      <c r="D23" s="38"/>
      <c r="E23" s="14"/>
      <c r="I23">
        <f>24.44+15</f>
        <v>39.44</v>
      </c>
    </row>
    <row r="24" ht="18" customHeight="1" spans="1:5">
      <c r="A24" s="18"/>
      <c r="B24" s="28"/>
      <c r="C24" s="13" t="s">
        <v>41</v>
      </c>
      <c r="D24" s="38" t="s">
        <v>109</v>
      </c>
      <c r="E24" s="39" t="s">
        <v>110</v>
      </c>
    </row>
    <row r="25" ht="18" customHeight="1" spans="1:5">
      <c r="A25" s="18"/>
      <c r="B25" s="28"/>
      <c r="C25" s="13"/>
      <c r="D25" s="38"/>
      <c r="E25" s="14"/>
    </row>
    <row r="26" ht="18" customHeight="1" spans="1:5">
      <c r="A26" s="18"/>
      <c r="B26" s="28"/>
      <c r="C26" s="13"/>
      <c r="D26" s="38"/>
      <c r="E26" s="14"/>
    </row>
    <row r="27" ht="18" customHeight="1" spans="1:5">
      <c r="A27" s="18"/>
      <c r="B27" s="28"/>
      <c r="C27" s="26" t="s">
        <v>44</v>
      </c>
      <c r="D27" s="40"/>
      <c r="E27" s="40"/>
    </row>
    <row r="28" ht="18" customHeight="1" spans="1:5">
      <c r="A28" s="18"/>
      <c r="B28" s="28"/>
      <c r="C28" s="13" t="s">
        <v>45</v>
      </c>
      <c r="D28" s="38" t="s">
        <v>46</v>
      </c>
      <c r="E28" s="41" t="s">
        <v>91</v>
      </c>
    </row>
    <row r="29" ht="18" customHeight="1" spans="1:5">
      <c r="A29" s="18"/>
      <c r="B29" s="13" t="s">
        <v>48</v>
      </c>
      <c r="C29" s="13" t="s">
        <v>49</v>
      </c>
      <c r="D29" s="38" t="s">
        <v>50</v>
      </c>
      <c r="E29" s="14" t="s">
        <v>51</v>
      </c>
    </row>
    <row r="30" ht="15.75" customHeight="1" spans="1:5">
      <c r="A30" s="18"/>
      <c r="B30" s="15"/>
      <c r="C30" s="15"/>
      <c r="D30" s="38"/>
      <c r="E30" s="14"/>
    </row>
    <row r="31" ht="57" customHeight="1" spans="1:5">
      <c r="A31" s="16" t="s">
        <v>52</v>
      </c>
      <c r="B31" s="32"/>
      <c r="C31" s="32"/>
      <c r="D31" s="32"/>
      <c r="E31" s="32"/>
    </row>
    <row r="32" ht="14.25" customHeight="1" spans="1:5">
      <c r="A32" s="33"/>
      <c r="B32" s="33"/>
      <c r="C32" s="33"/>
      <c r="D32" s="33"/>
      <c r="E32" s="33"/>
    </row>
    <row r="33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1:E31"/>
    <mergeCell ref="A32:E32"/>
    <mergeCell ref="A9:A10"/>
    <mergeCell ref="A11:A30"/>
    <mergeCell ref="B12:B22"/>
    <mergeCell ref="B23:B28"/>
    <mergeCell ref="B29:B30"/>
    <mergeCell ref="C12:C15"/>
    <mergeCell ref="C16:C17"/>
    <mergeCell ref="C18:C19"/>
    <mergeCell ref="C20:C22"/>
    <mergeCell ref="C24:C26"/>
    <mergeCell ref="C29:C30"/>
    <mergeCell ref="A6:B8"/>
  </mergeCells>
  <pageMargins left="0.554861111111111" right="0.554861111111111" top="0.802777777777778" bottom="0.802777777777778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0" workbookViewId="0">
      <selection activeCell="G8" sqref="G8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4.625" customWidth="1"/>
    <col min="4" max="4" width="33.1833333333333" style="1" customWidth="1"/>
    <col min="5" max="5" width="19.2583333333333" customWidth="1"/>
  </cols>
  <sheetData>
    <row r="1" customFormat="1" ht="20.25" customHeight="1" spans="1:4">
      <c r="A1" s="2" t="s">
        <v>0</v>
      </c>
      <c r="B1" s="2"/>
      <c r="D1" s="1"/>
    </row>
    <row r="2" ht="31.5" customHeight="1" spans="1:5">
      <c r="A2" s="3" t="s">
        <v>1</v>
      </c>
      <c r="B2" s="4"/>
      <c r="C2" s="4"/>
      <c r="D2" s="5"/>
      <c r="E2" s="4"/>
    </row>
    <row r="3" ht="19.5" customHeight="1" spans="1:5">
      <c r="A3" s="6" t="s">
        <v>111</v>
      </c>
      <c r="B3" s="6"/>
      <c r="C3" s="6"/>
      <c r="D3" s="6"/>
      <c r="E3" s="6"/>
    </row>
    <row r="4" ht="32" customHeight="1" spans="1:5">
      <c r="A4" s="7" t="s">
        <v>3</v>
      </c>
      <c r="B4" s="8"/>
      <c r="C4" s="9" t="s">
        <v>112</v>
      </c>
      <c r="D4" s="7" t="s">
        <v>113</v>
      </c>
      <c r="E4" s="10" t="s">
        <v>6</v>
      </c>
    </row>
    <row r="5" ht="31" customHeight="1" spans="1:5">
      <c r="A5" s="11" t="s">
        <v>7</v>
      </c>
      <c r="B5" s="12"/>
      <c r="C5" s="13" t="s">
        <v>114</v>
      </c>
      <c r="D5" s="11" t="s">
        <v>9</v>
      </c>
      <c r="E5" s="14" t="s">
        <v>115</v>
      </c>
    </row>
    <row r="6" ht="21" customHeight="1" spans="1:5">
      <c r="A6" s="11" t="s">
        <v>11</v>
      </c>
      <c r="B6" s="15"/>
      <c r="C6" s="16" t="s">
        <v>12</v>
      </c>
      <c r="D6" s="13">
        <v>21.11</v>
      </c>
      <c r="E6" s="15"/>
    </row>
    <row r="7" ht="19.5" customHeight="1" spans="1:5">
      <c r="A7" s="15"/>
      <c r="B7" s="15"/>
      <c r="C7" s="16" t="s">
        <v>13</v>
      </c>
      <c r="D7" s="13">
        <v>21.11</v>
      </c>
      <c r="E7" s="15"/>
    </row>
    <row r="8" ht="18.75" customHeight="1" spans="1:5">
      <c r="A8" s="15"/>
      <c r="B8" s="15"/>
      <c r="C8" s="16" t="s">
        <v>116</v>
      </c>
      <c r="D8" s="13">
        <v>0</v>
      </c>
      <c r="E8" s="15"/>
    </row>
    <row r="9" ht="21.75" customHeight="1" spans="1:5">
      <c r="A9" s="17" t="s">
        <v>15</v>
      </c>
      <c r="B9" s="11" t="s">
        <v>16</v>
      </c>
      <c r="C9" s="11"/>
      <c r="D9" s="11"/>
      <c r="E9" s="11"/>
    </row>
    <row r="10" ht="64" customHeight="1" spans="1:5">
      <c r="A10" s="18"/>
      <c r="B10" s="19" t="s">
        <v>117</v>
      </c>
      <c r="C10" s="20"/>
      <c r="D10" s="21"/>
      <c r="E10" s="22"/>
    </row>
    <row r="11" ht="24.75" customHeight="1" spans="1:5">
      <c r="A11" s="23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25" customHeight="1" spans="1:5">
      <c r="A12" s="24"/>
      <c r="B12" s="13" t="s">
        <v>23</v>
      </c>
      <c r="C12" s="13" t="s">
        <v>24</v>
      </c>
      <c r="D12" s="13" t="s">
        <v>118</v>
      </c>
      <c r="E12" s="13" t="s">
        <v>119</v>
      </c>
    </row>
    <row r="13" ht="25" customHeight="1" spans="1:5">
      <c r="A13" s="24"/>
      <c r="B13" s="15"/>
      <c r="C13" s="15"/>
      <c r="D13" s="13" t="s">
        <v>120</v>
      </c>
      <c r="E13" s="13" t="s">
        <v>121</v>
      </c>
    </row>
    <row r="14" ht="25" customHeight="1" spans="1:5">
      <c r="A14" s="24"/>
      <c r="B14" s="15"/>
      <c r="C14" s="13" t="s">
        <v>29</v>
      </c>
      <c r="D14" s="13" t="s">
        <v>122</v>
      </c>
      <c r="E14" s="42" t="s">
        <v>31</v>
      </c>
    </row>
    <row r="15" ht="25" customHeight="1" spans="1:5">
      <c r="A15" s="24"/>
      <c r="B15" s="15"/>
      <c r="C15" s="15"/>
      <c r="D15" s="13" t="s">
        <v>123</v>
      </c>
      <c r="E15" s="13" t="s">
        <v>124</v>
      </c>
    </row>
    <row r="16" ht="25" customHeight="1" spans="1:5">
      <c r="A16" s="24"/>
      <c r="B16" s="15"/>
      <c r="C16" s="13" t="s">
        <v>32</v>
      </c>
      <c r="D16" s="13" t="s">
        <v>125</v>
      </c>
      <c r="E16" s="25">
        <v>45839</v>
      </c>
    </row>
    <row r="17" ht="25" customHeight="1" spans="1:5">
      <c r="A17" s="24"/>
      <c r="B17" s="15"/>
      <c r="C17" s="13" t="s">
        <v>34</v>
      </c>
      <c r="D17" s="13" t="s">
        <v>126</v>
      </c>
      <c r="E17" s="42" t="s">
        <v>127</v>
      </c>
    </row>
    <row r="18" ht="25" customHeight="1" spans="1:5">
      <c r="A18" s="24"/>
      <c r="B18" s="26" t="s">
        <v>39</v>
      </c>
      <c r="C18" s="13" t="s">
        <v>40</v>
      </c>
      <c r="D18" s="27" t="s">
        <v>128</v>
      </c>
      <c r="E18" s="13" t="s">
        <v>129</v>
      </c>
    </row>
    <row r="19" ht="25" customHeight="1" spans="1:5">
      <c r="A19" s="24"/>
      <c r="B19" s="28"/>
      <c r="C19" s="13" t="s">
        <v>41</v>
      </c>
      <c r="D19" s="27" t="s">
        <v>130</v>
      </c>
      <c r="E19" s="13" t="s">
        <v>131</v>
      </c>
    </row>
    <row r="20" ht="29" customHeight="1" spans="1:5">
      <c r="A20" s="24"/>
      <c r="B20" s="26" t="s">
        <v>48</v>
      </c>
      <c r="C20" s="29" t="s">
        <v>49</v>
      </c>
      <c r="D20" s="30" t="s">
        <v>132</v>
      </c>
      <c r="E20" s="31" t="s">
        <v>51</v>
      </c>
    </row>
    <row r="21" ht="57" customHeight="1" spans="1:5">
      <c r="A21" s="16" t="s">
        <v>52</v>
      </c>
      <c r="B21" s="32"/>
      <c r="C21" s="32"/>
      <c r="D21" s="12"/>
      <c r="E21" s="32"/>
    </row>
    <row r="22" ht="14.25" customHeight="1" spans="1:5">
      <c r="A22" s="33"/>
      <c r="B22" s="33"/>
      <c r="C22" s="33"/>
      <c r="D22" s="33"/>
      <c r="E22" s="33"/>
    </row>
    <row r="23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1:E21"/>
    <mergeCell ref="A22:E22"/>
    <mergeCell ref="A9:A10"/>
    <mergeCell ref="A11:A20"/>
    <mergeCell ref="B12:B17"/>
    <mergeCell ref="B18:B19"/>
    <mergeCell ref="C12:C13"/>
    <mergeCell ref="C14:C15"/>
    <mergeCell ref="A6:B8"/>
  </mergeCells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博斯坦镇主干道路肩升级改造项目</vt:lpstr>
      <vt:lpstr>博斯坦镇博孜尤勒贡村道路建设项目</vt:lpstr>
      <vt:lpstr>博斯坦镇博孜尤勒贡村人行道建设项目</vt:lpstr>
      <vt:lpstr>博斯坦镇硝尔坎儿孜村道路建设项目</vt:lpstr>
      <vt:lpstr>博斯坦镇伯日布拉克村道路建设项目</vt:lpstr>
      <vt:lpstr>博斯坦镇长安村道路建设项目</vt:lpstr>
      <vt:lpstr>博斯坦镇博斯坦村道路建设项目</vt:lpstr>
      <vt:lpstr>博斯坦镇上湖坎儿孜村道路建设项目</vt:lpstr>
      <vt:lpstr>博斯坦镇吉格代村人行道路建设项目</vt:lpstr>
      <vt:lpstr>博斯坦镇哈密瓜种植补助项目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2025-07-01T11:22:37Z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A1E1B02E238F422AA6B1E38943141632_13</vt:lpwstr>
  </property>
  <property fmtid="{D5CDD505-2E9C-101B-9397-08002B2CF9AE}" pid="3" name="KSOProductBuildVer">
    <vt:lpwstr>2052-11.1.0.10314</vt:lpwstr>
  </property>
</Properties>
</file>